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Proctor, hydraulic conductivity, swelling and shrinkage\"/>
    </mc:Choice>
  </mc:AlternateContent>
  <bookViews>
    <workbookView xWindow="0" yWindow="0" windowWidth="25200" windowHeight="116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2" i="1" l="1"/>
  <c r="K261" i="1" l="1"/>
  <c r="D261" i="1"/>
  <c r="K260" i="1"/>
  <c r="D260" i="1"/>
  <c r="K259" i="1"/>
  <c r="D259" i="1"/>
  <c r="K258" i="1"/>
  <c r="D258" i="1"/>
  <c r="K257" i="1"/>
  <c r="D257" i="1"/>
  <c r="K256" i="1"/>
  <c r="D256" i="1"/>
  <c r="K255" i="1"/>
  <c r="D255" i="1"/>
  <c r="K254" i="1"/>
  <c r="D254" i="1"/>
  <c r="K253" i="1"/>
  <c r="D253" i="1"/>
  <c r="K251" i="1"/>
  <c r="D251" i="1"/>
  <c r="K250" i="1"/>
  <c r="D250" i="1"/>
  <c r="K249" i="1"/>
  <c r="D249" i="1"/>
  <c r="K248" i="1"/>
  <c r="D248" i="1"/>
  <c r="K247" i="1"/>
  <c r="D247" i="1"/>
  <c r="K246" i="1"/>
  <c r="D246" i="1"/>
  <c r="K245" i="1"/>
  <c r="D245" i="1"/>
  <c r="K244" i="1"/>
  <c r="D244" i="1"/>
  <c r="Q243" i="1"/>
  <c r="P243" i="1"/>
  <c r="K243" i="1"/>
  <c r="D243" i="1"/>
  <c r="K242" i="1"/>
  <c r="D242" i="1"/>
  <c r="K241" i="1"/>
  <c r="D241" i="1"/>
  <c r="K240" i="1"/>
  <c r="D240" i="1"/>
  <c r="Q235" i="1"/>
  <c r="P235" i="1"/>
  <c r="Q234" i="1"/>
  <c r="P234" i="1"/>
  <c r="AA230" i="1"/>
  <c r="Z230" i="1"/>
  <c r="Y230" i="1"/>
  <c r="X230" i="1"/>
  <c r="W230" i="1"/>
  <c r="V230" i="1"/>
  <c r="U230" i="1"/>
  <c r="T230" i="1"/>
  <c r="H230" i="1"/>
  <c r="I230" i="1" s="1"/>
  <c r="H229" i="1"/>
  <c r="I229" i="1" s="1"/>
  <c r="H228" i="1"/>
  <c r="I228" i="1" s="1"/>
  <c r="AA227" i="1"/>
  <c r="Z227" i="1"/>
  <c r="Y227" i="1"/>
  <c r="X227" i="1"/>
  <c r="W227" i="1"/>
  <c r="V227" i="1"/>
  <c r="U227" i="1"/>
  <c r="T227" i="1"/>
  <c r="H227" i="1"/>
  <c r="I227" i="1" s="1"/>
  <c r="K217" i="1"/>
  <c r="D217" i="1"/>
  <c r="K216" i="1"/>
  <c r="D216" i="1"/>
  <c r="K215" i="1"/>
  <c r="D215" i="1"/>
  <c r="K214" i="1"/>
  <c r="D214" i="1"/>
  <c r="K213" i="1"/>
  <c r="D213" i="1"/>
  <c r="K212" i="1"/>
  <c r="D212" i="1"/>
  <c r="K211" i="1"/>
  <c r="D211" i="1"/>
  <c r="K210" i="1"/>
  <c r="D210" i="1"/>
  <c r="K209" i="1"/>
  <c r="D209" i="1"/>
  <c r="K207" i="1"/>
  <c r="D207" i="1"/>
  <c r="K206" i="1"/>
  <c r="D206" i="1"/>
  <c r="K205" i="1"/>
  <c r="D205" i="1"/>
  <c r="K204" i="1"/>
  <c r="D204" i="1"/>
  <c r="K203" i="1"/>
  <c r="D203" i="1"/>
  <c r="K202" i="1"/>
  <c r="D202" i="1"/>
  <c r="K201" i="1"/>
  <c r="D201" i="1"/>
  <c r="K200" i="1"/>
  <c r="D200" i="1"/>
  <c r="K199" i="1"/>
  <c r="D199" i="1"/>
  <c r="K198" i="1"/>
  <c r="D198" i="1"/>
  <c r="K197" i="1"/>
  <c r="D197" i="1"/>
  <c r="K196" i="1"/>
  <c r="D196" i="1"/>
  <c r="K194" i="1"/>
  <c r="D194" i="1"/>
  <c r="K193" i="1"/>
  <c r="D193" i="1"/>
  <c r="K192" i="1"/>
  <c r="D192" i="1"/>
  <c r="K191" i="1"/>
  <c r="D191" i="1"/>
  <c r="K190" i="1"/>
  <c r="D190" i="1"/>
  <c r="K189" i="1"/>
  <c r="D189" i="1"/>
  <c r="K188" i="1"/>
  <c r="D188" i="1"/>
  <c r="Q187" i="1"/>
  <c r="P187" i="1"/>
  <c r="K187" i="1"/>
  <c r="D187" i="1"/>
  <c r="K186" i="1"/>
  <c r="D186" i="1"/>
  <c r="K185" i="1"/>
  <c r="D185" i="1"/>
  <c r="K184" i="1"/>
  <c r="D184" i="1"/>
  <c r="Q179" i="1"/>
  <c r="P179" i="1"/>
  <c r="Q178" i="1"/>
  <c r="P178" i="1"/>
  <c r="AC174" i="1"/>
  <c r="Z174" i="1"/>
  <c r="Y174" i="1"/>
  <c r="X174" i="1"/>
  <c r="W174" i="1"/>
  <c r="V174" i="1"/>
  <c r="U174" i="1"/>
  <c r="T174" i="1"/>
  <c r="H174" i="1"/>
  <c r="I174" i="1" s="1"/>
  <c r="H173" i="1"/>
  <c r="I173" i="1" s="1"/>
  <c r="H172" i="1"/>
  <c r="I172" i="1" s="1"/>
  <c r="AC171" i="1"/>
  <c r="Z171" i="1"/>
  <c r="Y171" i="1"/>
  <c r="X171" i="1"/>
  <c r="W171" i="1"/>
  <c r="V171" i="1"/>
  <c r="U171" i="1"/>
  <c r="T171" i="1"/>
  <c r="H171" i="1"/>
  <c r="I171" i="1" s="1"/>
  <c r="K163" i="1"/>
  <c r="D163" i="1"/>
  <c r="K162" i="1"/>
  <c r="D162" i="1"/>
  <c r="K160" i="1"/>
  <c r="D160" i="1"/>
  <c r="K159" i="1"/>
  <c r="D159" i="1"/>
  <c r="K158" i="1"/>
  <c r="D158" i="1"/>
  <c r="K156" i="1"/>
  <c r="D156" i="1"/>
  <c r="K155" i="1"/>
  <c r="D155" i="1"/>
  <c r="K154" i="1"/>
  <c r="D154" i="1"/>
  <c r="K152" i="1"/>
  <c r="D152" i="1"/>
  <c r="K151" i="1"/>
  <c r="D151" i="1"/>
  <c r="K149" i="1"/>
  <c r="D149" i="1"/>
  <c r="K148" i="1"/>
  <c r="D148" i="1"/>
  <c r="K146" i="1"/>
  <c r="D146" i="1"/>
  <c r="K145" i="1"/>
  <c r="D145" i="1"/>
  <c r="K143" i="1"/>
  <c r="D143" i="1"/>
  <c r="K142" i="1"/>
  <c r="D142" i="1"/>
  <c r="K140" i="1"/>
  <c r="D140" i="1"/>
  <c r="K139" i="1"/>
  <c r="D139" i="1"/>
  <c r="Q138" i="1"/>
  <c r="P138" i="1"/>
  <c r="K138" i="1"/>
  <c r="D138" i="1"/>
  <c r="K136" i="1"/>
  <c r="D136" i="1"/>
  <c r="K135" i="1"/>
  <c r="D135" i="1"/>
  <c r="Q130" i="1"/>
  <c r="P130" i="1"/>
  <c r="Q129" i="1"/>
  <c r="P129" i="1"/>
  <c r="AC125" i="1"/>
  <c r="Z125" i="1"/>
  <c r="Y125" i="1"/>
  <c r="X125" i="1"/>
  <c r="W125" i="1"/>
  <c r="V125" i="1"/>
  <c r="U125" i="1"/>
  <c r="T125" i="1"/>
  <c r="H125" i="1"/>
  <c r="I125" i="1" s="1"/>
  <c r="H124" i="1"/>
  <c r="I124" i="1" s="1"/>
  <c r="H123" i="1"/>
  <c r="I123" i="1" s="1"/>
  <c r="AD122" i="1"/>
  <c r="AC122" i="1"/>
  <c r="Z122" i="1"/>
  <c r="Y122" i="1"/>
  <c r="X122" i="1"/>
  <c r="W122" i="1"/>
  <c r="V122" i="1"/>
  <c r="U122" i="1"/>
  <c r="T122" i="1"/>
  <c r="H122" i="1"/>
  <c r="I122" i="1" s="1"/>
  <c r="K116" i="1"/>
  <c r="D116" i="1"/>
  <c r="K115" i="1"/>
  <c r="D115" i="1"/>
  <c r="K114" i="1"/>
  <c r="D114" i="1"/>
  <c r="K113" i="1"/>
  <c r="D113" i="1"/>
  <c r="K112" i="1"/>
  <c r="D112" i="1"/>
  <c r="K111" i="1"/>
  <c r="D111" i="1"/>
  <c r="K110" i="1"/>
  <c r="D110" i="1"/>
  <c r="K108" i="1"/>
  <c r="D108" i="1"/>
  <c r="K107" i="1"/>
  <c r="D107" i="1"/>
  <c r="K106" i="1"/>
  <c r="D106" i="1"/>
  <c r="K105" i="1"/>
  <c r="D105" i="1"/>
  <c r="K104" i="1"/>
  <c r="D104" i="1"/>
  <c r="K103" i="1"/>
  <c r="D103" i="1"/>
  <c r="K102" i="1"/>
  <c r="D102" i="1"/>
  <c r="K101" i="1"/>
  <c r="D101" i="1"/>
  <c r="K100" i="1"/>
  <c r="D100" i="1"/>
  <c r="K99" i="1"/>
  <c r="D99" i="1"/>
  <c r="K98" i="1"/>
  <c r="D98" i="1"/>
  <c r="K97" i="1"/>
  <c r="D97" i="1"/>
  <c r="K96" i="1"/>
  <c r="D96" i="1"/>
  <c r="K95" i="1"/>
  <c r="D95" i="1"/>
  <c r="K94" i="1"/>
  <c r="D94" i="1"/>
  <c r="K93" i="1"/>
  <c r="D93" i="1"/>
  <c r="K92" i="1"/>
  <c r="D92" i="1"/>
  <c r="K91" i="1"/>
  <c r="D91" i="1"/>
  <c r="K90" i="1"/>
  <c r="D90" i="1"/>
  <c r="K88" i="1"/>
  <c r="D88" i="1"/>
  <c r="Q87" i="1"/>
  <c r="P87" i="1"/>
  <c r="K87" i="1"/>
  <c r="D87" i="1"/>
  <c r="K86" i="1"/>
  <c r="D86" i="1"/>
  <c r="K85" i="1"/>
  <c r="D85" i="1"/>
  <c r="Q79" i="1"/>
  <c r="P79" i="1"/>
  <c r="Q78" i="1"/>
  <c r="P78" i="1"/>
  <c r="G75" i="1"/>
  <c r="H75" i="1" s="1"/>
  <c r="AC74" i="1"/>
  <c r="Z74" i="1"/>
  <c r="Y74" i="1"/>
  <c r="X74" i="1"/>
  <c r="W74" i="1"/>
  <c r="V74" i="1"/>
  <c r="U74" i="1"/>
  <c r="T74" i="1"/>
  <c r="G74" i="1"/>
  <c r="H74" i="1" s="1"/>
  <c r="G73" i="1"/>
  <c r="H73" i="1" s="1"/>
  <c r="H72" i="1"/>
  <c r="AC71" i="1"/>
  <c r="Z71" i="1"/>
  <c r="Y71" i="1"/>
  <c r="X71" i="1"/>
  <c r="W71" i="1"/>
  <c r="V71" i="1"/>
  <c r="U71" i="1"/>
  <c r="T71" i="1"/>
  <c r="K63" i="1"/>
  <c r="D63" i="1"/>
  <c r="K62" i="1"/>
  <c r="D62" i="1"/>
  <c r="K61" i="1"/>
  <c r="D61" i="1"/>
  <c r="K60" i="1"/>
  <c r="D60" i="1"/>
  <c r="K59" i="1"/>
  <c r="D59" i="1"/>
  <c r="K58" i="1"/>
  <c r="D58" i="1"/>
  <c r="K57" i="1"/>
  <c r="D57" i="1"/>
  <c r="K55" i="1"/>
  <c r="D55" i="1"/>
  <c r="K54" i="1"/>
  <c r="D54" i="1"/>
  <c r="K53" i="1"/>
  <c r="D53" i="1"/>
  <c r="K51" i="1"/>
  <c r="D51" i="1"/>
  <c r="K50" i="1"/>
  <c r="D50" i="1"/>
  <c r="K49" i="1"/>
  <c r="D49" i="1"/>
  <c r="K48" i="1"/>
  <c r="D48" i="1"/>
  <c r="K47" i="1"/>
  <c r="D47" i="1"/>
  <c r="K46" i="1"/>
  <c r="D46" i="1"/>
  <c r="K44" i="1"/>
  <c r="D44" i="1"/>
  <c r="K43" i="1"/>
  <c r="D43" i="1"/>
  <c r="K42" i="1"/>
  <c r="D42" i="1"/>
  <c r="K41" i="1"/>
  <c r="D41" i="1"/>
  <c r="K39" i="1"/>
  <c r="D39" i="1"/>
  <c r="K38" i="1"/>
  <c r="D38" i="1"/>
  <c r="K37" i="1"/>
  <c r="D37" i="1"/>
  <c r="K36" i="1"/>
  <c r="D36" i="1"/>
  <c r="K35" i="1"/>
  <c r="D35" i="1"/>
  <c r="K34" i="1"/>
  <c r="D34" i="1"/>
  <c r="K32" i="1"/>
  <c r="D32" i="1"/>
  <c r="K31" i="1"/>
  <c r="D31" i="1"/>
  <c r="K30" i="1"/>
  <c r="D30" i="1"/>
  <c r="K29" i="1"/>
  <c r="D29" i="1"/>
  <c r="Q28" i="1"/>
  <c r="P28" i="1"/>
  <c r="I22" i="1"/>
  <c r="G22" i="1"/>
  <c r="I21" i="1"/>
  <c r="G21" i="1"/>
  <c r="Q20" i="1"/>
  <c r="P20" i="1"/>
  <c r="Q19" i="1"/>
  <c r="P19" i="1"/>
  <c r="I17" i="1"/>
  <c r="I19" i="1" s="1"/>
  <c r="H17" i="1"/>
  <c r="H19" i="1" s="1"/>
  <c r="G17" i="1"/>
  <c r="G19" i="1" s="1"/>
  <c r="H16" i="1"/>
  <c r="G16" i="1"/>
  <c r="H15" i="1"/>
  <c r="H18" i="1" s="1"/>
  <c r="G15" i="1"/>
  <c r="G18" i="1" s="1"/>
  <c r="G7" i="1"/>
  <c r="H7" i="1" s="1"/>
  <c r="J7" i="1" s="1"/>
  <c r="Q21" i="1" s="1"/>
  <c r="AB14" i="1"/>
  <c r="AA14" i="1"/>
  <c r="Z14" i="1"/>
  <c r="Y14" i="1"/>
  <c r="X14" i="1"/>
  <c r="W14" i="1"/>
  <c r="V14" i="1"/>
  <c r="U14" i="1"/>
  <c r="G6" i="1"/>
  <c r="H6" i="1" s="1"/>
  <c r="G5" i="1"/>
  <c r="H5" i="1" s="1"/>
  <c r="G4" i="1"/>
  <c r="H4" i="1" s="1"/>
  <c r="AB11" i="1"/>
  <c r="AA11" i="1"/>
  <c r="Z11" i="1"/>
  <c r="Y11" i="1"/>
  <c r="X11" i="1"/>
  <c r="W11" i="1"/>
  <c r="V11" i="1"/>
  <c r="U11" i="1"/>
  <c r="T231" i="1" l="1"/>
  <c r="Q240" i="1" s="1"/>
  <c r="J125" i="1"/>
  <c r="J228" i="1"/>
  <c r="T75" i="1"/>
  <c r="Q84" i="1" s="1"/>
  <c r="Q85" i="1" s="1"/>
  <c r="T126" i="1"/>
  <c r="Q135" i="1" s="1"/>
  <c r="Q143" i="1" s="1"/>
  <c r="J174" i="1"/>
  <c r="T12" i="1"/>
  <c r="I5" i="1"/>
  <c r="P21" i="1" s="1"/>
  <c r="P22" i="1" s="1"/>
  <c r="Q180" i="1"/>
  <c r="Q181" i="1" s="1"/>
  <c r="Q196" i="1" s="1"/>
  <c r="K178" i="1"/>
  <c r="Q92" i="1"/>
  <c r="T15" i="1"/>
  <c r="T72" i="1"/>
  <c r="P84" i="1" s="1"/>
  <c r="P85" i="1" s="1"/>
  <c r="I7" i="1"/>
  <c r="K24" i="1" s="1"/>
  <c r="T123" i="1"/>
  <c r="P135" i="1" s="1"/>
  <c r="P143" i="1" s="1"/>
  <c r="T175" i="1"/>
  <c r="Q184" i="1" s="1"/>
  <c r="Q185" i="1" s="1"/>
  <c r="Q190" i="1" s="1"/>
  <c r="L240" i="1"/>
  <c r="L217" i="1"/>
  <c r="M217" i="1" s="1"/>
  <c r="E217" i="1"/>
  <c r="F217" i="1" s="1"/>
  <c r="L216" i="1"/>
  <c r="M216" i="1" s="1"/>
  <c r="E216" i="1"/>
  <c r="F216" i="1" s="1"/>
  <c r="L215" i="1"/>
  <c r="M215" i="1" s="1"/>
  <c r="E215" i="1"/>
  <c r="F215" i="1" s="1"/>
  <c r="L214" i="1"/>
  <c r="M214" i="1" s="1"/>
  <c r="E214" i="1"/>
  <c r="F214" i="1" s="1"/>
  <c r="L213" i="1"/>
  <c r="M213" i="1" s="1"/>
  <c r="E213" i="1"/>
  <c r="F213" i="1" s="1"/>
  <c r="L212" i="1"/>
  <c r="M212" i="1" s="1"/>
  <c r="E212" i="1"/>
  <c r="F212" i="1" s="1"/>
  <c r="L211" i="1"/>
  <c r="M211" i="1" s="1"/>
  <c r="E211" i="1"/>
  <c r="F211" i="1" s="1"/>
  <c r="L210" i="1"/>
  <c r="M210" i="1" s="1"/>
  <c r="E210" i="1"/>
  <c r="F210" i="1" s="1"/>
  <c r="L209" i="1"/>
  <c r="M209" i="1" s="1"/>
  <c r="E209" i="1"/>
  <c r="F209" i="1" s="1"/>
  <c r="L196" i="1"/>
  <c r="M196" i="1" s="1"/>
  <c r="E196" i="1"/>
  <c r="F196" i="1" s="1"/>
  <c r="L193" i="1"/>
  <c r="M193" i="1" s="1"/>
  <c r="E193" i="1"/>
  <c r="F193" i="1" s="1"/>
  <c r="L190" i="1"/>
  <c r="M190" i="1" s="1"/>
  <c r="E190" i="1"/>
  <c r="F190" i="1" s="1"/>
  <c r="L189" i="1"/>
  <c r="M189" i="1" s="1"/>
  <c r="E189" i="1"/>
  <c r="F189" i="1" s="1"/>
  <c r="L188" i="1"/>
  <c r="M188" i="1" s="1"/>
  <c r="E188" i="1"/>
  <c r="F188" i="1" s="1"/>
  <c r="L185" i="1"/>
  <c r="M185" i="1" s="1"/>
  <c r="E185" i="1"/>
  <c r="F185" i="1" s="1"/>
  <c r="L261" i="1"/>
  <c r="M261" i="1" s="1"/>
  <c r="E261" i="1"/>
  <c r="F261" i="1" s="1"/>
  <c r="L260" i="1"/>
  <c r="M260" i="1" s="1"/>
  <c r="E260" i="1"/>
  <c r="F260" i="1" s="1"/>
  <c r="L259" i="1"/>
  <c r="M259" i="1" s="1"/>
  <c r="E259" i="1"/>
  <c r="F259" i="1" s="1"/>
  <c r="L258" i="1"/>
  <c r="M258" i="1" s="1"/>
  <c r="E258" i="1"/>
  <c r="F258" i="1" s="1"/>
  <c r="L257" i="1"/>
  <c r="M257" i="1" s="1"/>
  <c r="E257" i="1"/>
  <c r="F257" i="1" s="1"/>
  <c r="L256" i="1"/>
  <c r="M256" i="1" s="1"/>
  <c r="E256" i="1"/>
  <c r="F256" i="1" s="1"/>
  <c r="L255" i="1"/>
  <c r="M255" i="1" s="1"/>
  <c r="E255" i="1"/>
  <c r="F255" i="1" s="1"/>
  <c r="L254" i="1"/>
  <c r="M254" i="1" s="1"/>
  <c r="E254" i="1"/>
  <c r="F254" i="1" s="1"/>
  <c r="L253" i="1"/>
  <c r="M253" i="1" s="1"/>
  <c r="E253" i="1"/>
  <c r="F253" i="1" s="1"/>
  <c r="L251" i="1"/>
  <c r="M251" i="1" s="1"/>
  <c r="E251" i="1"/>
  <c r="F251" i="1" s="1"/>
  <c r="L250" i="1"/>
  <c r="M250" i="1" s="1"/>
  <c r="E250" i="1"/>
  <c r="F250" i="1" s="1"/>
  <c r="L248" i="1"/>
  <c r="M248" i="1" s="1"/>
  <c r="E248" i="1"/>
  <c r="F248" i="1" s="1"/>
  <c r="L247" i="1"/>
  <c r="M247" i="1" s="1"/>
  <c r="E247" i="1"/>
  <c r="F247" i="1" s="1"/>
  <c r="L243" i="1"/>
  <c r="M243" i="1" s="1"/>
  <c r="E243" i="1"/>
  <c r="F243" i="1" s="1"/>
  <c r="L242" i="1"/>
  <c r="M242" i="1" s="1"/>
  <c r="E242" i="1"/>
  <c r="F242" i="1" s="1"/>
  <c r="L249" i="1"/>
  <c r="M249" i="1" s="1"/>
  <c r="E249" i="1"/>
  <c r="F249" i="1" s="1"/>
  <c r="L206" i="1"/>
  <c r="M206" i="1" s="1"/>
  <c r="L204" i="1"/>
  <c r="M204" i="1" s="1"/>
  <c r="L202" i="1"/>
  <c r="M202" i="1" s="1"/>
  <c r="L200" i="1"/>
  <c r="M200" i="1" s="1"/>
  <c r="L198" i="1"/>
  <c r="M198" i="1" s="1"/>
  <c r="E194" i="1"/>
  <c r="F194" i="1" s="1"/>
  <c r="E191" i="1"/>
  <c r="F191" i="1" s="1"/>
  <c r="L187" i="1"/>
  <c r="M187" i="1" s="1"/>
  <c r="L184" i="1"/>
  <c r="L163" i="1"/>
  <c r="M163" i="1" s="1"/>
  <c r="E163" i="1"/>
  <c r="F163" i="1" s="1"/>
  <c r="L162" i="1"/>
  <c r="M162" i="1" s="1"/>
  <c r="E162" i="1"/>
  <c r="F162" i="1" s="1"/>
  <c r="L156" i="1"/>
  <c r="M156" i="1" s="1"/>
  <c r="E156" i="1"/>
  <c r="F156" i="1" s="1"/>
  <c r="L155" i="1"/>
  <c r="M155" i="1" s="1"/>
  <c r="E155" i="1"/>
  <c r="F155" i="1" s="1"/>
  <c r="L154" i="1"/>
  <c r="M154" i="1" s="1"/>
  <c r="E154" i="1"/>
  <c r="F154" i="1" s="1"/>
  <c r="L149" i="1"/>
  <c r="M149" i="1" s="1"/>
  <c r="E149" i="1"/>
  <c r="F149" i="1" s="1"/>
  <c r="L148" i="1"/>
  <c r="M148" i="1" s="1"/>
  <c r="E148" i="1"/>
  <c r="F148" i="1" s="1"/>
  <c r="L146" i="1"/>
  <c r="M146" i="1" s="1"/>
  <c r="E146" i="1"/>
  <c r="F146" i="1" s="1"/>
  <c r="L145" i="1"/>
  <c r="M145" i="1" s="1"/>
  <c r="E145" i="1"/>
  <c r="F145" i="1" s="1"/>
  <c r="L138" i="1"/>
  <c r="M138" i="1" s="1"/>
  <c r="E138" i="1"/>
  <c r="F138" i="1" s="1"/>
  <c r="L246" i="1"/>
  <c r="M246" i="1" s="1"/>
  <c r="E246" i="1"/>
  <c r="F246" i="1" s="1"/>
  <c r="L245" i="1"/>
  <c r="M245" i="1" s="1"/>
  <c r="E245" i="1"/>
  <c r="F245" i="1" s="1"/>
  <c r="L244" i="1"/>
  <c r="M244" i="1" s="1"/>
  <c r="E244" i="1"/>
  <c r="F244" i="1" s="1"/>
  <c r="E207" i="1"/>
  <c r="F207" i="1" s="1"/>
  <c r="E205" i="1"/>
  <c r="F205" i="1" s="1"/>
  <c r="E203" i="1"/>
  <c r="F203" i="1" s="1"/>
  <c r="E201" i="1"/>
  <c r="F201" i="1" s="1"/>
  <c r="E199" i="1"/>
  <c r="F199" i="1" s="1"/>
  <c r="E197" i="1"/>
  <c r="F197" i="1" s="1"/>
  <c r="L194" i="1"/>
  <c r="M194" i="1" s="1"/>
  <c r="L191" i="1"/>
  <c r="M191" i="1" s="1"/>
  <c r="E204" i="1"/>
  <c r="F204" i="1" s="1"/>
  <c r="E200" i="1"/>
  <c r="F200" i="1" s="1"/>
  <c r="L186" i="1"/>
  <c r="M186" i="1" s="1"/>
  <c r="L116" i="1"/>
  <c r="M116" i="1" s="1"/>
  <c r="E116" i="1"/>
  <c r="F116" i="1" s="1"/>
  <c r="L115" i="1"/>
  <c r="M115" i="1" s="1"/>
  <c r="E115" i="1"/>
  <c r="F115" i="1" s="1"/>
  <c r="L114" i="1"/>
  <c r="M114" i="1" s="1"/>
  <c r="E114" i="1"/>
  <c r="F114" i="1" s="1"/>
  <c r="L113" i="1"/>
  <c r="M113" i="1" s="1"/>
  <c r="E113" i="1"/>
  <c r="F113" i="1" s="1"/>
  <c r="L112" i="1"/>
  <c r="M112" i="1" s="1"/>
  <c r="E112" i="1"/>
  <c r="F112" i="1" s="1"/>
  <c r="L111" i="1"/>
  <c r="M111" i="1" s="1"/>
  <c r="E111" i="1"/>
  <c r="F111" i="1" s="1"/>
  <c r="L108" i="1"/>
  <c r="M108" i="1" s="1"/>
  <c r="E108" i="1"/>
  <c r="F108" i="1" s="1"/>
  <c r="L107" i="1"/>
  <c r="M107" i="1" s="1"/>
  <c r="E106" i="1"/>
  <c r="F106" i="1" s="1"/>
  <c r="E104" i="1"/>
  <c r="F104" i="1" s="1"/>
  <c r="E102" i="1"/>
  <c r="F102" i="1" s="1"/>
  <c r="E100" i="1"/>
  <c r="F100" i="1" s="1"/>
  <c r="L99" i="1"/>
  <c r="M99" i="1" s="1"/>
  <c r="E99" i="1"/>
  <c r="F99" i="1" s="1"/>
  <c r="L98" i="1"/>
  <c r="M98" i="1" s="1"/>
  <c r="E98" i="1"/>
  <c r="F98" i="1" s="1"/>
  <c r="L97" i="1"/>
  <c r="M97" i="1" s="1"/>
  <c r="E97" i="1"/>
  <c r="F97" i="1" s="1"/>
  <c r="L96" i="1"/>
  <c r="M96" i="1" s="1"/>
  <c r="E96" i="1"/>
  <c r="F96" i="1" s="1"/>
  <c r="L93" i="1"/>
  <c r="M93" i="1" s="1"/>
  <c r="E93" i="1"/>
  <c r="F93" i="1" s="1"/>
  <c r="L90" i="1"/>
  <c r="M90" i="1" s="1"/>
  <c r="E90" i="1"/>
  <c r="F90" i="1" s="1"/>
  <c r="L87" i="1"/>
  <c r="M87" i="1" s="1"/>
  <c r="E87" i="1"/>
  <c r="F87" i="1" s="1"/>
  <c r="L86" i="1"/>
  <c r="M86" i="1" s="1"/>
  <c r="E86" i="1"/>
  <c r="F86" i="1" s="1"/>
  <c r="L63" i="1"/>
  <c r="M63" i="1" s="1"/>
  <c r="E63" i="1"/>
  <c r="F63" i="1" s="1"/>
  <c r="L62" i="1"/>
  <c r="M62" i="1" s="1"/>
  <c r="E62" i="1"/>
  <c r="F62" i="1" s="1"/>
  <c r="L61" i="1"/>
  <c r="M61" i="1" s="1"/>
  <c r="E61" i="1"/>
  <c r="F61" i="1" s="1"/>
  <c r="L60" i="1"/>
  <c r="M60" i="1" s="1"/>
  <c r="E60" i="1"/>
  <c r="F60" i="1" s="1"/>
  <c r="L59" i="1"/>
  <c r="M59" i="1" s="1"/>
  <c r="E59" i="1"/>
  <c r="F59" i="1" s="1"/>
  <c r="L58" i="1"/>
  <c r="M58" i="1" s="1"/>
  <c r="E58" i="1"/>
  <c r="F58" i="1" s="1"/>
  <c r="L57" i="1"/>
  <c r="M57" i="1" s="1"/>
  <c r="E57" i="1"/>
  <c r="F57" i="1" s="1"/>
  <c r="L51" i="1"/>
  <c r="M51" i="1" s="1"/>
  <c r="E51" i="1"/>
  <c r="F51" i="1" s="1"/>
  <c r="L50" i="1"/>
  <c r="M50" i="1" s="1"/>
  <c r="E50" i="1"/>
  <c r="F50" i="1" s="1"/>
  <c r="L49" i="1"/>
  <c r="M49" i="1" s="1"/>
  <c r="E49" i="1"/>
  <c r="F49" i="1" s="1"/>
  <c r="L48" i="1"/>
  <c r="M48" i="1" s="1"/>
  <c r="E48" i="1"/>
  <c r="F48" i="1" s="1"/>
  <c r="L47" i="1"/>
  <c r="M47" i="1" s="1"/>
  <c r="E47" i="1"/>
  <c r="F47" i="1" s="1"/>
  <c r="L46" i="1"/>
  <c r="M46" i="1" s="1"/>
  <c r="E46" i="1"/>
  <c r="F46" i="1" s="1"/>
  <c r="L29" i="1"/>
  <c r="L241" i="1"/>
  <c r="M241" i="1" s="1"/>
  <c r="E241" i="1"/>
  <c r="F241" i="1" s="1"/>
  <c r="E206" i="1"/>
  <c r="F206" i="1" s="1"/>
  <c r="E202" i="1"/>
  <c r="F202" i="1" s="1"/>
  <c r="E198" i="1"/>
  <c r="F198" i="1" s="1"/>
  <c r="E192" i="1"/>
  <c r="F192" i="1" s="1"/>
  <c r="E184" i="1"/>
  <c r="E105" i="1"/>
  <c r="F105" i="1" s="1"/>
  <c r="E101" i="1"/>
  <c r="F101" i="1" s="1"/>
  <c r="E92" i="1"/>
  <c r="F92" i="1" s="1"/>
  <c r="E91" i="1"/>
  <c r="F91" i="1" s="1"/>
  <c r="L55" i="1"/>
  <c r="M55" i="1" s="1"/>
  <c r="L54" i="1"/>
  <c r="M54" i="1" s="1"/>
  <c r="E54" i="1"/>
  <c r="F54" i="1" s="1"/>
  <c r="L53" i="1"/>
  <c r="M53" i="1" s="1"/>
  <c r="E240" i="1"/>
  <c r="L205" i="1"/>
  <c r="M205" i="1" s="1"/>
  <c r="L201" i="1"/>
  <c r="M201" i="1" s="1"/>
  <c r="L197" i="1"/>
  <c r="M197" i="1" s="1"/>
  <c r="E187" i="1"/>
  <c r="F187" i="1" s="1"/>
  <c r="L152" i="1"/>
  <c r="M152" i="1" s="1"/>
  <c r="E152" i="1"/>
  <c r="F152" i="1" s="1"/>
  <c r="L151" i="1"/>
  <c r="M151" i="1" s="1"/>
  <c r="E151" i="1"/>
  <c r="F151" i="1" s="1"/>
  <c r="L136" i="1"/>
  <c r="M136" i="1" s="1"/>
  <c r="E136" i="1"/>
  <c r="F136" i="1" s="1"/>
  <c r="E135" i="1"/>
  <c r="L106" i="1"/>
  <c r="M106" i="1" s="1"/>
  <c r="L104" i="1"/>
  <c r="M104" i="1" s="1"/>
  <c r="L102" i="1"/>
  <c r="M102" i="1" s="1"/>
  <c r="L100" i="1"/>
  <c r="M100" i="1" s="1"/>
  <c r="E85" i="1"/>
  <c r="L37" i="1"/>
  <c r="M37" i="1" s="1"/>
  <c r="E37" i="1"/>
  <c r="F37" i="1" s="1"/>
  <c r="L36" i="1"/>
  <c r="M36" i="1" s="1"/>
  <c r="E36" i="1"/>
  <c r="F36" i="1" s="1"/>
  <c r="L35" i="1"/>
  <c r="M35" i="1" s="1"/>
  <c r="E35" i="1"/>
  <c r="F35" i="1" s="1"/>
  <c r="L31" i="1"/>
  <c r="M31" i="1" s="1"/>
  <c r="E31" i="1"/>
  <c r="F31" i="1" s="1"/>
  <c r="L30" i="1"/>
  <c r="M30" i="1" s="1"/>
  <c r="E30" i="1"/>
  <c r="F30" i="1" s="1"/>
  <c r="L135" i="1"/>
  <c r="E110" i="1"/>
  <c r="E103" i="1"/>
  <c r="F103" i="1" s="1"/>
  <c r="L95" i="1"/>
  <c r="M95" i="1" s="1"/>
  <c r="E95" i="1"/>
  <c r="F95" i="1" s="1"/>
  <c r="L94" i="1"/>
  <c r="M94" i="1" s="1"/>
  <c r="E94" i="1"/>
  <c r="F94" i="1" s="1"/>
  <c r="L92" i="1"/>
  <c r="M92" i="1" s="1"/>
  <c r="L91" i="1"/>
  <c r="M91" i="1" s="1"/>
  <c r="L88" i="1"/>
  <c r="M88" i="1" s="1"/>
  <c r="E88" i="1"/>
  <c r="F88" i="1" s="1"/>
  <c r="L85" i="1"/>
  <c r="E55" i="1"/>
  <c r="F55" i="1" s="1"/>
  <c r="L203" i="1"/>
  <c r="M203" i="1" s="1"/>
  <c r="L159" i="1"/>
  <c r="M159" i="1" s="1"/>
  <c r="L142" i="1"/>
  <c r="M142" i="1" s="1"/>
  <c r="E140" i="1"/>
  <c r="F140" i="1" s="1"/>
  <c r="E53" i="1"/>
  <c r="F53" i="1" s="1"/>
  <c r="E43" i="1"/>
  <c r="F43" i="1" s="1"/>
  <c r="E41" i="1"/>
  <c r="F41" i="1" s="1"/>
  <c r="E42" i="1"/>
  <c r="F42" i="1" s="1"/>
  <c r="E29" i="1"/>
  <c r="L44" i="1"/>
  <c r="M44" i="1" s="1"/>
  <c r="L42" i="1"/>
  <c r="M42" i="1" s="1"/>
  <c r="L34" i="1"/>
  <c r="M34" i="1" s="1"/>
  <c r="L199" i="1"/>
  <c r="M199" i="1" s="1"/>
  <c r="L192" i="1"/>
  <c r="M192" i="1" s="1"/>
  <c r="E160" i="1"/>
  <c r="F160" i="1" s="1"/>
  <c r="E158" i="1"/>
  <c r="F158" i="1" s="1"/>
  <c r="E143" i="1"/>
  <c r="F143" i="1" s="1"/>
  <c r="L140" i="1"/>
  <c r="M140" i="1" s="1"/>
  <c r="L105" i="1"/>
  <c r="M105" i="1" s="1"/>
  <c r="L43" i="1"/>
  <c r="M43" i="1" s="1"/>
  <c r="L41" i="1"/>
  <c r="M41" i="1" s="1"/>
  <c r="L39" i="1"/>
  <c r="M39" i="1" s="1"/>
  <c r="E39" i="1"/>
  <c r="F39" i="1" s="1"/>
  <c r="L38" i="1"/>
  <c r="M38" i="1" s="1"/>
  <c r="E38" i="1"/>
  <c r="F38" i="1" s="1"/>
  <c r="L160" i="1"/>
  <c r="M160" i="1" s="1"/>
  <c r="L158" i="1"/>
  <c r="M158" i="1" s="1"/>
  <c r="L143" i="1"/>
  <c r="M143" i="1" s="1"/>
  <c r="E139" i="1"/>
  <c r="F139" i="1" s="1"/>
  <c r="L103" i="1"/>
  <c r="M103" i="1" s="1"/>
  <c r="E44" i="1"/>
  <c r="F44" i="1" s="1"/>
  <c r="L207" i="1"/>
  <c r="M207" i="1" s="1"/>
  <c r="E186" i="1"/>
  <c r="F186" i="1" s="1"/>
  <c r="E159" i="1"/>
  <c r="F159" i="1" s="1"/>
  <c r="E142" i="1"/>
  <c r="F142" i="1" s="1"/>
  <c r="L139" i="1"/>
  <c r="M139" i="1" s="1"/>
  <c r="L110" i="1"/>
  <c r="L101" i="1"/>
  <c r="M101" i="1" s="1"/>
  <c r="E34" i="1"/>
  <c r="F34" i="1" s="1"/>
  <c r="L32" i="1"/>
  <c r="M32" i="1" s="1"/>
  <c r="E32" i="1"/>
  <c r="F32" i="1" s="1"/>
  <c r="I73" i="1"/>
  <c r="P93" i="1" s="1"/>
  <c r="I77" i="1"/>
  <c r="Q136" i="1"/>
  <c r="G234" i="1"/>
  <c r="P249" i="1" s="1"/>
  <c r="P236" i="1"/>
  <c r="P237" i="1" s="1"/>
  <c r="Q241" i="1"/>
  <c r="Q248" i="1"/>
  <c r="Q22" i="1"/>
  <c r="Q34" i="1"/>
  <c r="I176" i="1"/>
  <c r="J172" i="1"/>
  <c r="P92" i="1"/>
  <c r="Q131" i="1"/>
  <c r="Q132" i="1" s="1"/>
  <c r="K129" i="1"/>
  <c r="Q144" i="1" s="1"/>
  <c r="I75" i="1"/>
  <c r="Q93" i="1" s="1"/>
  <c r="Q193" i="1"/>
  <c r="I232" i="1"/>
  <c r="I127" i="1"/>
  <c r="J123" i="1"/>
  <c r="T172" i="1"/>
  <c r="P184" i="1" s="1"/>
  <c r="T228" i="1"/>
  <c r="P240" i="1" s="1"/>
  <c r="J230" i="1"/>
  <c r="Q182" i="1" l="1"/>
  <c r="F24" i="1"/>
  <c r="Q192" i="1"/>
  <c r="P25" i="1"/>
  <c r="P33" i="1" s="1"/>
  <c r="Q25" i="1"/>
  <c r="Q33" i="1" s="1"/>
  <c r="P34" i="1"/>
  <c r="P136" i="1"/>
  <c r="G129" i="1"/>
  <c r="P144" i="1" s="1"/>
  <c r="P131" i="1"/>
  <c r="P132" i="1" s="1"/>
  <c r="M68" i="1"/>
  <c r="M67" i="1"/>
  <c r="M264" i="1"/>
  <c r="M263" i="1"/>
  <c r="L220" i="1"/>
  <c r="L219" i="1"/>
  <c r="M184" i="1"/>
  <c r="P251" i="1"/>
  <c r="P238" i="1"/>
  <c r="E117" i="1"/>
  <c r="E118" i="1"/>
  <c r="L68" i="1"/>
  <c r="L67" i="1"/>
  <c r="K234" i="1"/>
  <c r="Q249" i="1" s="1"/>
  <c r="Q236" i="1"/>
  <c r="Q237" i="1" s="1"/>
  <c r="K79" i="1"/>
  <c r="Q80" i="1"/>
  <c r="Q81" i="1" s="1"/>
  <c r="Q133" i="1"/>
  <c r="Q146" i="1"/>
  <c r="Q141" i="1"/>
  <c r="P80" i="1"/>
  <c r="P81" i="1" s="1"/>
  <c r="G79" i="1"/>
  <c r="M135" i="1"/>
  <c r="L165" i="1"/>
  <c r="L166" i="1"/>
  <c r="E166" i="1"/>
  <c r="F135" i="1"/>
  <c r="E165" i="1"/>
  <c r="F184" i="1"/>
  <c r="E219" i="1"/>
  <c r="E220" i="1"/>
  <c r="P23" i="1"/>
  <c r="P37" i="1"/>
  <c r="G178" i="1"/>
  <c r="P193" i="1" s="1"/>
  <c r="P180" i="1"/>
  <c r="P181" i="1" s="1"/>
  <c r="F118" i="1"/>
  <c r="F117" i="1"/>
  <c r="P192" i="1"/>
  <c r="P185" i="1"/>
  <c r="E67" i="1"/>
  <c r="E68" i="1"/>
  <c r="E264" i="1"/>
  <c r="E263" i="1"/>
  <c r="P241" i="1"/>
  <c r="P246" i="1" s="1"/>
  <c r="P248" i="1"/>
  <c r="Q37" i="1"/>
  <c r="Q23" i="1"/>
  <c r="L118" i="1"/>
  <c r="L117" i="1"/>
  <c r="M85" i="1"/>
  <c r="F68" i="1"/>
  <c r="F67" i="1"/>
  <c r="F264" i="1"/>
  <c r="F263" i="1"/>
  <c r="L264" i="1"/>
  <c r="L263" i="1"/>
  <c r="P26" i="1" l="1"/>
  <c r="P31" i="1" s="1"/>
  <c r="Q26" i="1"/>
  <c r="Q31" i="1" s="1"/>
  <c r="F220" i="1"/>
  <c r="F219" i="1"/>
  <c r="P95" i="1"/>
  <c r="P90" i="1"/>
  <c r="P82" i="1"/>
  <c r="M117" i="1"/>
  <c r="M118" i="1"/>
  <c r="F166" i="1"/>
  <c r="F165" i="1"/>
  <c r="M165" i="1"/>
  <c r="M166" i="1"/>
  <c r="Q246" i="1"/>
  <c r="Q251" i="1"/>
  <c r="Q238" i="1"/>
  <c r="P133" i="1"/>
  <c r="P146" i="1"/>
  <c r="P141" i="1"/>
  <c r="Q82" i="1"/>
  <c r="Q90" i="1"/>
  <c r="Q95" i="1"/>
  <c r="P196" i="1"/>
  <c r="P190" i="1"/>
  <c r="P182" i="1"/>
  <c r="M219" i="1"/>
  <c r="M220" i="1"/>
</calcChain>
</file>

<file path=xl/sharedStrings.xml><?xml version="1.0" encoding="utf-8"?>
<sst xmlns="http://schemas.openxmlformats.org/spreadsheetml/2006/main" count="326" uniqueCount="69">
  <si>
    <t>Bychawa + 20% M2 ( Gruz + 20%NaP1)</t>
  </si>
  <si>
    <t>g</t>
  </si>
  <si>
    <t>A</t>
  </si>
  <si>
    <t>B</t>
  </si>
  <si>
    <t>mm</t>
  </si>
  <si>
    <t>cm</t>
  </si>
  <si>
    <t>m</t>
  </si>
  <si>
    <t>D</t>
  </si>
  <si>
    <t>h</t>
  </si>
  <si>
    <t>d</t>
  </si>
  <si>
    <t>a</t>
  </si>
  <si>
    <t>I i J</t>
  </si>
  <si>
    <t>H [cm]</t>
  </si>
  <si>
    <t>E</t>
  </si>
  <si>
    <t>F</t>
  </si>
  <si>
    <t>U-71</t>
  </si>
  <si>
    <t>131A</t>
  </si>
  <si>
    <t>s</t>
  </si>
  <si>
    <t>cm/s</t>
  </si>
  <si>
    <t>m/s</t>
  </si>
  <si>
    <t>SD</t>
  </si>
  <si>
    <t>C</t>
  </si>
  <si>
    <t>G</t>
  </si>
  <si>
    <t>H</t>
  </si>
  <si>
    <t>3697.1</t>
  </si>
  <si>
    <t>Mold A</t>
  </si>
  <si>
    <t>Mold</t>
  </si>
  <si>
    <t>Mold B</t>
  </si>
  <si>
    <t>MoldB</t>
  </si>
  <si>
    <t>Mold I J</t>
  </si>
  <si>
    <t>Mold C</t>
  </si>
  <si>
    <t>Mold D</t>
  </si>
  <si>
    <t>Mold E</t>
  </si>
  <si>
    <t>Mold F</t>
  </si>
  <si>
    <t>Mold G</t>
  </si>
  <si>
    <t>Mold H</t>
  </si>
  <si>
    <t>Mass</t>
  </si>
  <si>
    <t>Dry mass</t>
  </si>
  <si>
    <t>Water Mass</t>
  </si>
  <si>
    <t>Grav. moisture</t>
  </si>
  <si>
    <t>Swelling [mm]</t>
  </si>
  <si>
    <t>Swelling [cm]</t>
  </si>
  <si>
    <t>Mean swell. [cm]</t>
  </si>
  <si>
    <t>Cylinder mass [g]</t>
  </si>
  <si>
    <t>Soil mass [g]</t>
  </si>
  <si>
    <t>Cylinder volume [cm3]</t>
  </si>
  <si>
    <t>Water mass [g]</t>
  </si>
  <si>
    <t>Dry mass [g]</t>
  </si>
  <si>
    <t>Dry bulk density [g/cm3]</t>
  </si>
  <si>
    <t>h swelled [cm]</t>
  </si>
  <si>
    <t>Swelled vol. [cm3]</t>
  </si>
  <si>
    <t>Swelled mass [g]</t>
  </si>
  <si>
    <t>Mass of soil swell. [g]</t>
  </si>
  <si>
    <t>Swell bulk dens. [g/cm3]</t>
  </si>
  <si>
    <t>Swelling index</t>
  </si>
  <si>
    <t>Swelling moisture</t>
  </si>
  <si>
    <t xml:space="preserve">Dry mass </t>
  </si>
  <si>
    <t>Sample diameter</t>
  </si>
  <si>
    <t>Sample height</t>
  </si>
  <si>
    <t>Pipe diameter</t>
  </si>
  <si>
    <t>Sample cross section area</t>
  </si>
  <si>
    <t>Pipe cross section area</t>
  </si>
  <si>
    <t>"0" Height</t>
  </si>
  <si>
    <t>Height</t>
  </si>
  <si>
    <t>Ks</t>
  </si>
  <si>
    <t>Mean</t>
  </si>
  <si>
    <t>Time</t>
  </si>
  <si>
    <t>Tare</t>
  </si>
  <si>
    <t>Tare [g]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</si>
</sst>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[h]:mm:ss;@"/>
    <numFmt numFmtId="166" formatCode="0.000E+00"/>
    <numFmt numFmtId="167" formatCode="h:mm:ss;@"/>
  </numFmts>
  <fonts count="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9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Fill="1" applyBorder="1"/>
    <xf numFmtId="164" fontId="0" fillId="0" borderId="0" xfId="0" applyNumberFormat="1" applyFill="1" applyBorder="1"/>
    <xf numFmtId="0" fontId="2" fillId="0" borderId="0" xfId="0" applyFont="1" applyFill="1" applyBorder="1"/>
    <xf numFmtId="166" fontId="0" fillId="0" borderId="0" xfId="0" applyNumberFormat="1" applyFill="1" applyBorder="1"/>
    <xf numFmtId="165" fontId="0" fillId="0" borderId="0" xfId="0" applyNumberFormat="1" applyFill="1" applyBorder="1"/>
    <xf numFmtId="22" fontId="0" fillId="0" borderId="0" xfId="0" applyNumberFormat="1" applyFill="1" applyBorder="1"/>
    <xf numFmtId="11" fontId="0" fillId="0" borderId="0" xfId="0" applyNumberFormat="1" applyFill="1" applyBorder="1"/>
    <xf numFmtId="0" fontId="0" fillId="0" borderId="0" xfId="0" applyFill="1" applyBorder="1" applyAlignment="1"/>
    <xf numFmtId="167" fontId="0" fillId="0" borderId="0" xfId="0" applyNumberFormat="1" applyFill="1" applyBorder="1"/>
    <xf numFmtId="20" fontId="0" fillId="0" borderId="0" xfId="0" applyNumberFormat="1" applyFill="1" applyBorder="1"/>
    <xf numFmtId="21" fontId="0" fillId="0" borderId="0" xfId="0" applyNumberFormat="1" applyFill="1" applyBorder="1"/>
    <xf numFmtId="0" fontId="0" fillId="0" borderId="0" xfId="0" applyFill="1" applyBorder="1" applyAlignment="1">
      <alignment wrapText="1"/>
    </xf>
    <xf numFmtId="9" fontId="0" fillId="0" borderId="0" xfId="0" applyNumberFormat="1" applyFill="1" applyBorder="1"/>
    <xf numFmtId="9" fontId="0" fillId="0" borderId="0" xfId="1" applyFont="1" applyFill="1" applyBorder="1"/>
    <xf numFmtId="0" fontId="0" fillId="0" borderId="0" xfId="0" applyFill="1" applyBorder="1" applyAlignment="1"/>
    <xf numFmtId="2" fontId="0" fillId="0" borderId="0" xfId="0" applyNumberFormat="1" applyFill="1" applyBorder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4"/>
  <sheetViews>
    <sheetView tabSelected="1" topLeftCell="E253" workbookViewId="0">
      <selection activeCell="W236" sqref="W236"/>
    </sheetView>
  </sheetViews>
  <sheetFormatPr defaultRowHeight="15"/>
  <cols>
    <col min="1" max="1" width="9.140625" style="1"/>
    <col min="2" max="2" width="27.140625" style="1" customWidth="1"/>
    <col min="3" max="6" width="9.140625" style="1"/>
    <col min="7" max="7" width="9.28515625" style="1" bestFit="1" customWidth="1"/>
    <col min="8" max="8" width="9.140625" style="1"/>
    <col min="9" max="9" width="16" style="1" customWidth="1"/>
    <col min="10" max="14" width="9.140625" style="1"/>
    <col min="15" max="15" width="23.28515625" style="1" customWidth="1"/>
    <col min="16" max="20" width="9.140625" style="1"/>
    <col min="21" max="21" width="13.28515625" style="1" customWidth="1"/>
    <col min="22" max="16384" width="9.140625" style="1"/>
  </cols>
  <sheetData>
    <row r="1" spans="1:28">
      <c r="A1" s="1" t="s">
        <v>0</v>
      </c>
    </row>
    <row r="2" spans="1:28">
      <c r="D2" s="1" t="s">
        <v>67</v>
      </c>
      <c r="E2" s="1" t="s">
        <v>36</v>
      </c>
      <c r="F2" s="15" t="s">
        <v>37</v>
      </c>
      <c r="G2" s="1" t="s">
        <v>38</v>
      </c>
      <c r="H2" s="1" t="s">
        <v>39</v>
      </c>
    </row>
    <row r="3" spans="1:28">
      <c r="A3" s="1" t="s">
        <v>26</v>
      </c>
      <c r="D3" s="1" t="s">
        <v>1</v>
      </c>
      <c r="E3" s="1" t="s">
        <v>1</v>
      </c>
      <c r="F3" s="1" t="s">
        <v>1</v>
      </c>
    </row>
    <row r="4" spans="1:28">
      <c r="A4" s="8" t="s">
        <v>2</v>
      </c>
      <c r="B4" s="1">
        <v>1</v>
      </c>
      <c r="D4" s="1">
        <v>43.13</v>
      </c>
      <c r="E4" s="1">
        <v>93.403999999999996</v>
      </c>
      <c r="F4" s="1">
        <v>84.558000000000007</v>
      </c>
      <c r="G4" s="1">
        <f>(E4-D4)-(AVERAGE(F4:F4)-D4)</f>
        <v>8.8459999999999894</v>
      </c>
      <c r="H4" s="2">
        <f>G4/(AVERAGE(F4:F4)-D4)</f>
        <v>0.21352708313218086</v>
      </c>
      <c r="I4" s="2"/>
    </row>
    <row r="5" spans="1:28">
      <c r="A5" s="8"/>
      <c r="B5" s="1">
        <v>2</v>
      </c>
      <c r="D5" s="1">
        <v>42.386000000000003</v>
      </c>
      <c r="E5" s="1">
        <v>91.688999999999993</v>
      </c>
      <c r="F5" s="1">
        <v>83.200999999999993</v>
      </c>
      <c r="G5" s="1">
        <f>(E5-D5)-(AVERAGE(F5:F5)-D5)</f>
        <v>8.4879999999999995</v>
      </c>
      <c r="H5" s="2">
        <f>G5/(AVERAGE(F5:F5)-D5)</f>
        <v>0.2079627587896607</v>
      </c>
      <c r="I5" s="2">
        <f>AVERAGE(H4:H5)</f>
        <v>0.21074492096092079</v>
      </c>
    </row>
    <row r="6" spans="1:28">
      <c r="A6" s="8" t="s">
        <v>3</v>
      </c>
      <c r="B6" s="1">
        <v>3</v>
      </c>
      <c r="D6" s="1">
        <v>51.957000000000001</v>
      </c>
      <c r="E6" s="1">
        <v>85.355000000000004</v>
      </c>
      <c r="F6" s="1">
        <v>79.542000000000002</v>
      </c>
      <c r="G6" s="1">
        <f>(E6-D6)-(AVERAGE(F6:F6)-D6)</f>
        <v>5.8130000000000024</v>
      </c>
      <c r="H6" s="2">
        <f>G6/(AVERAGE(F6:F6)-D6)</f>
        <v>0.21073046945803886</v>
      </c>
      <c r="I6" s="2"/>
      <c r="J6" s="2"/>
    </row>
    <row r="7" spans="1:28">
      <c r="A7" s="8"/>
      <c r="B7" s="1">
        <v>4</v>
      </c>
      <c r="D7" s="1">
        <v>49.856000000000002</v>
      </c>
      <c r="E7" s="1">
        <v>91.5</v>
      </c>
      <c r="F7" s="1">
        <v>84.385000000000005</v>
      </c>
      <c r="G7" s="1">
        <f>(E7-D7)-(AVERAGE(F7:F7)-D7)</f>
        <v>7.1149999999999949</v>
      </c>
      <c r="H7" s="2">
        <f>G7/(AVERAGE(F7:F7)-D7)</f>
        <v>0.20605867531640054</v>
      </c>
      <c r="I7" s="2">
        <f>AVERAGE(H6:H7)</f>
        <v>0.2083945723872197</v>
      </c>
      <c r="J7" s="2">
        <f>H7</f>
        <v>0.20605867531640054</v>
      </c>
    </row>
    <row r="10" spans="1:28">
      <c r="R10" s="15" t="s">
        <v>25</v>
      </c>
      <c r="S10" s="1" t="s">
        <v>40</v>
      </c>
      <c r="U10" s="1">
        <v>7.7</v>
      </c>
      <c r="V10" s="1">
        <v>9.6999999999999993</v>
      </c>
      <c r="W10" s="1">
        <v>8.9</v>
      </c>
      <c r="X10" s="1">
        <v>9.6</v>
      </c>
      <c r="Y10" s="1">
        <v>10.8</v>
      </c>
      <c r="Z10" s="1">
        <v>8.6999999999999993</v>
      </c>
      <c r="AA10" s="1">
        <v>10</v>
      </c>
      <c r="AB10" s="1">
        <v>8.3000000000000007</v>
      </c>
    </row>
    <row r="11" spans="1:28">
      <c r="R11" s="15"/>
      <c r="S11" s="1" t="s">
        <v>41</v>
      </c>
      <c r="U11" s="1">
        <f>U10/10</f>
        <v>0.77</v>
      </c>
      <c r="V11" s="1">
        <f t="shared" ref="V11:AB11" si="0">V10/10</f>
        <v>0.97</v>
      </c>
      <c r="W11" s="1">
        <f t="shared" si="0"/>
        <v>0.89</v>
      </c>
      <c r="X11" s="1">
        <f t="shared" si="0"/>
        <v>0.96</v>
      </c>
      <c r="Y11" s="1">
        <f t="shared" si="0"/>
        <v>1.08</v>
      </c>
      <c r="Z11" s="1">
        <f t="shared" si="0"/>
        <v>0.86999999999999988</v>
      </c>
      <c r="AA11" s="1">
        <f t="shared" si="0"/>
        <v>1</v>
      </c>
      <c r="AB11" s="1">
        <f t="shared" si="0"/>
        <v>0.83000000000000007</v>
      </c>
    </row>
    <row r="12" spans="1:28">
      <c r="R12" s="15"/>
      <c r="S12" s="1" t="s">
        <v>42</v>
      </c>
      <c r="T12" s="1">
        <f>AVERAGE(U11:AB11)</f>
        <v>0.92125000000000001</v>
      </c>
    </row>
    <row r="13" spans="1:28">
      <c r="R13" s="15" t="s">
        <v>27</v>
      </c>
      <c r="S13" s="1" t="s">
        <v>40</v>
      </c>
      <c r="U13" s="1">
        <v>6.6</v>
      </c>
      <c r="V13" s="1">
        <v>10.3</v>
      </c>
      <c r="W13" s="1">
        <v>9.6999999999999993</v>
      </c>
      <c r="X13" s="1">
        <v>7</v>
      </c>
      <c r="Y13" s="1">
        <v>8.4</v>
      </c>
      <c r="Z13" s="1">
        <v>8.8000000000000007</v>
      </c>
      <c r="AA13" s="1">
        <v>10.9</v>
      </c>
      <c r="AB13" s="1">
        <v>8.1999999999999993</v>
      </c>
    </row>
    <row r="14" spans="1:28">
      <c r="E14" s="1" t="s">
        <v>4</v>
      </c>
      <c r="G14" s="1" t="s">
        <v>5</v>
      </c>
      <c r="H14" s="1" t="s">
        <v>6</v>
      </c>
      <c r="R14" s="15"/>
      <c r="S14" s="1" t="s">
        <v>41</v>
      </c>
      <c r="U14" s="1">
        <f>U13/10</f>
        <v>0.65999999999999992</v>
      </c>
      <c r="V14" s="1">
        <f t="shared" ref="V14:AB14" si="1">V13/10</f>
        <v>1.03</v>
      </c>
      <c r="W14" s="1">
        <f t="shared" si="1"/>
        <v>0.97</v>
      </c>
      <c r="X14" s="1">
        <f t="shared" si="1"/>
        <v>0.7</v>
      </c>
      <c r="Y14" s="1">
        <f t="shared" si="1"/>
        <v>0.84000000000000008</v>
      </c>
      <c r="Z14" s="1">
        <f t="shared" si="1"/>
        <v>0.88000000000000012</v>
      </c>
      <c r="AA14" s="1">
        <f t="shared" si="1"/>
        <v>1.0900000000000001</v>
      </c>
      <c r="AB14" s="1">
        <f t="shared" si="1"/>
        <v>0.82</v>
      </c>
    </row>
    <row r="15" spans="1:28">
      <c r="B15" s="12" t="s">
        <v>57</v>
      </c>
      <c r="C15" s="12"/>
      <c r="D15" s="1" t="s">
        <v>7</v>
      </c>
      <c r="E15" s="1">
        <v>101.6</v>
      </c>
      <c r="G15" s="1">
        <f>E15/10</f>
        <v>10.16</v>
      </c>
      <c r="H15" s="1">
        <f>E15/1000</f>
        <v>0.1016</v>
      </c>
      <c r="R15" s="15"/>
      <c r="S15" s="1" t="s">
        <v>42</v>
      </c>
      <c r="T15" s="1">
        <f>AVERAGE(U14:AB14)</f>
        <v>0.87375000000000003</v>
      </c>
    </row>
    <row r="16" spans="1:28">
      <c r="B16" s="12" t="s">
        <v>58</v>
      </c>
      <c r="C16" s="12"/>
      <c r="D16" s="1" t="s">
        <v>8</v>
      </c>
      <c r="E16" s="1">
        <v>116.4</v>
      </c>
      <c r="G16" s="1">
        <f>E16/10</f>
        <v>11.64</v>
      </c>
      <c r="H16" s="1">
        <f>E16/1000</f>
        <v>0.1164</v>
      </c>
      <c r="P16" s="1" t="s">
        <v>25</v>
      </c>
      <c r="Q16" s="1" t="s">
        <v>28</v>
      </c>
    </row>
    <row r="17" spans="2:17">
      <c r="B17" s="12" t="s">
        <v>59</v>
      </c>
      <c r="C17" s="12"/>
      <c r="D17" s="1" t="s">
        <v>9</v>
      </c>
      <c r="E17" s="1">
        <v>4.4000000000000004</v>
      </c>
      <c r="F17" s="1">
        <v>5</v>
      </c>
      <c r="G17" s="1">
        <f>E17/10</f>
        <v>0.44000000000000006</v>
      </c>
      <c r="H17" s="1">
        <f>E17/1000</f>
        <v>4.4000000000000003E-3</v>
      </c>
      <c r="I17" s="1">
        <f>F17/10</f>
        <v>0.5</v>
      </c>
      <c r="O17" s="1" t="s">
        <v>43</v>
      </c>
      <c r="P17" s="1">
        <v>5574.2</v>
      </c>
      <c r="Q17" s="1">
        <v>5569.8</v>
      </c>
    </row>
    <row r="18" spans="2:17">
      <c r="B18" s="12" t="s">
        <v>60</v>
      </c>
      <c r="C18" s="12"/>
      <c r="D18" s="1" t="s">
        <v>2</v>
      </c>
      <c r="G18" s="1">
        <f>(3.14159*(G15)^2)/4</f>
        <v>81.073128175999997</v>
      </c>
      <c r="H18" s="1">
        <f>(3.14159*(H15)^2)/4</f>
        <v>8.1073128176000001E-3</v>
      </c>
      <c r="I18" s="1" t="s">
        <v>29</v>
      </c>
      <c r="O18" s="1" t="s">
        <v>68</v>
      </c>
      <c r="P18" s="1">
        <v>3682.5</v>
      </c>
      <c r="Q18" s="1">
        <v>3689.5</v>
      </c>
    </row>
    <row r="19" spans="2:17">
      <c r="B19" s="12" t="s">
        <v>61</v>
      </c>
      <c r="C19" s="12"/>
      <c r="D19" s="1" t="s">
        <v>10</v>
      </c>
      <c r="G19" s="1">
        <f>(3.14159*(G17)^2)/4</f>
        <v>0.15205295600000004</v>
      </c>
      <c r="H19" s="1">
        <f>(3.14159*(H17)^2)/4</f>
        <v>1.5205295600000001E-5</v>
      </c>
      <c r="I19" s="1">
        <f>(3.14159*(I17)^2)/4</f>
        <v>0.19634937499999999</v>
      </c>
      <c r="O19" s="1" t="s">
        <v>44</v>
      </c>
      <c r="P19" s="1">
        <f>P17-P18</f>
        <v>1891.6999999999998</v>
      </c>
      <c r="Q19" s="1">
        <f>Q17-Q18</f>
        <v>1880.3000000000002</v>
      </c>
    </row>
    <row r="20" spans="2:17">
      <c r="B20" s="12" t="s">
        <v>62</v>
      </c>
      <c r="C20" s="12"/>
      <c r="J20" s="1" t="s">
        <v>11</v>
      </c>
      <c r="O20" s="1" t="s">
        <v>45</v>
      </c>
      <c r="P20" s="1">
        <f>((PI()*10.16^2)/4)*11.64</f>
        <v>943.69200907117977</v>
      </c>
      <c r="Q20" s="1">
        <f>((PI()*10.16^2)/4)*11.64</f>
        <v>943.69200907117977</v>
      </c>
    </row>
    <row r="21" spans="2:17">
      <c r="B21" s="12" t="s">
        <v>2</v>
      </c>
      <c r="C21" s="12"/>
      <c r="D21" s="1" t="s">
        <v>12</v>
      </c>
      <c r="G21" s="1">
        <f>182+23.5-6-86</f>
        <v>113.5</v>
      </c>
      <c r="H21" s="1" t="s">
        <v>13</v>
      </c>
      <c r="I21" s="1">
        <f>182.5+24.5-6.6-86</f>
        <v>114.4</v>
      </c>
      <c r="J21" s="1">
        <v>28.8</v>
      </c>
      <c r="O21" s="1" t="s">
        <v>46</v>
      </c>
      <c r="P21" s="1">
        <f>(I5*P19)/(1+I5)</f>
        <v>329.27345808344836</v>
      </c>
      <c r="Q21" s="1">
        <f>(J7*Q19)/(1+J7)</f>
        <v>321.2547906060895</v>
      </c>
    </row>
    <row r="22" spans="2:17">
      <c r="B22" s="12" t="s">
        <v>3</v>
      </c>
      <c r="C22" s="12"/>
      <c r="G22" s="1">
        <f>182+23.5-6-86</f>
        <v>113.5</v>
      </c>
      <c r="H22" s="1" t="s">
        <v>14</v>
      </c>
      <c r="I22" s="1">
        <f>182.5+24.5-6.6-86</f>
        <v>114.4</v>
      </c>
      <c r="J22" s="1">
        <v>28.8</v>
      </c>
      <c r="O22" s="1" t="s">
        <v>47</v>
      </c>
      <c r="P22" s="1">
        <f>P19-P21</f>
        <v>1562.4265419165515</v>
      </c>
      <c r="Q22" s="1">
        <f>Q19-Q21</f>
        <v>1559.0452093939107</v>
      </c>
    </row>
    <row r="23" spans="2:17">
      <c r="G23" s="3"/>
      <c r="O23" s="1" t="s">
        <v>48</v>
      </c>
      <c r="P23" s="2">
        <f>P22/P20</f>
        <v>1.6556530381711672</v>
      </c>
      <c r="Q23" s="2">
        <f>Q22/Q20</f>
        <v>1.6520699491017061</v>
      </c>
    </row>
    <row r="24" spans="2:17">
      <c r="B24" s="12"/>
      <c r="C24" s="1" t="s">
        <v>15</v>
      </c>
      <c r="D24" s="1" t="s">
        <v>39</v>
      </c>
      <c r="F24" s="13">
        <f>I5</f>
        <v>0.21074492096092079</v>
      </c>
      <c r="I24" s="1" t="s">
        <v>39</v>
      </c>
      <c r="J24" s="13"/>
      <c r="K24" s="14">
        <f>I7</f>
        <v>0.2083945723872197</v>
      </c>
      <c r="M24" s="1" t="s">
        <v>16</v>
      </c>
    </row>
    <row r="25" spans="2:17">
      <c r="B25" s="8" t="s">
        <v>25</v>
      </c>
      <c r="C25" s="8"/>
      <c r="D25" s="8"/>
      <c r="J25" s="8" t="s">
        <v>27</v>
      </c>
      <c r="K25" s="8"/>
      <c r="O25" s="1" t="s">
        <v>49</v>
      </c>
      <c r="P25" s="1">
        <f>T12+$G$16</f>
        <v>12.561250000000001</v>
      </c>
      <c r="Q25" s="1">
        <f>T15+$G$16</f>
        <v>12.51375</v>
      </c>
    </row>
    <row r="26" spans="2:17">
      <c r="B26" s="1" t="s">
        <v>63</v>
      </c>
      <c r="D26" s="1" t="s">
        <v>66</v>
      </c>
      <c r="E26" s="1" t="s">
        <v>64</v>
      </c>
      <c r="F26" s="1" t="s">
        <v>64</v>
      </c>
      <c r="I26" s="1" t="s">
        <v>63</v>
      </c>
      <c r="K26" s="1" t="s">
        <v>66</v>
      </c>
      <c r="L26" s="1" t="s">
        <v>64</v>
      </c>
      <c r="M26" s="1" t="s">
        <v>64</v>
      </c>
      <c r="O26" s="1" t="s">
        <v>50</v>
      </c>
      <c r="P26" s="1">
        <f>((PI()*10.16^2)/4)*P25</f>
        <v>1018.380691490151</v>
      </c>
      <c r="Q26" s="1">
        <f>((PI()*10.16^2)/4)*Q25</f>
        <v>1014.5297146490099</v>
      </c>
    </row>
    <row r="27" spans="2:17">
      <c r="B27" s="1" t="s">
        <v>5</v>
      </c>
      <c r="D27" s="1" t="s">
        <v>17</v>
      </c>
      <c r="E27" s="1" t="s">
        <v>18</v>
      </c>
      <c r="F27" s="1" t="s">
        <v>19</v>
      </c>
      <c r="I27" s="1" t="s">
        <v>5</v>
      </c>
      <c r="K27" s="1" t="s">
        <v>17</v>
      </c>
      <c r="L27" s="1" t="s">
        <v>18</v>
      </c>
      <c r="M27" s="1" t="s">
        <v>19</v>
      </c>
      <c r="O27" s="1" t="s">
        <v>51</v>
      </c>
      <c r="P27" s="1">
        <v>5856.1</v>
      </c>
      <c r="Q27" s="1">
        <v>5821.8</v>
      </c>
    </row>
    <row r="28" spans="2:17">
      <c r="B28" s="1">
        <v>67.5</v>
      </c>
      <c r="C28" s="11"/>
      <c r="G28" s="6"/>
      <c r="I28" s="1">
        <v>67.599999999999994</v>
      </c>
      <c r="O28" s="1" t="s">
        <v>52</v>
      </c>
      <c r="P28" s="1">
        <f>P27-P18</f>
        <v>2173.6000000000004</v>
      </c>
      <c r="Q28" s="1">
        <f>Q27-Q18</f>
        <v>2132.3000000000002</v>
      </c>
    </row>
    <row r="29" spans="2:17">
      <c r="B29" s="1">
        <v>64.900000000000006</v>
      </c>
      <c r="C29" s="5"/>
      <c r="D29" s="1">
        <f>3600+55*60+15</f>
        <v>6915</v>
      </c>
      <c r="E29" s="4">
        <f>2.3*(($G$19*$G$16)/($G$18*D29))*LOG10(($G$21+B28)/($G$21+B29))</f>
        <v>4.5627190465995589E-8</v>
      </c>
      <c r="F29" s="4"/>
      <c r="G29" s="6"/>
      <c r="I29" s="1">
        <v>64.5</v>
      </c>
      <c r="J29" s="5"/>
      <c r="K29" s="1">
        <f>3600+55*60+15</f>
        <v>6915</v>
      </c>
      <c r="L29" s="1">
        <f>2.3*(($G$19*$G$16)/($G$18*K29))*LOG10(($G$21+I28)/($G$21+I29))</f>
        <v>5.4447501225333087E-8</v>
      </c>
      <c r="M29" s="4"/>
    </row>
    <row r="30" spans="2:17">
      <c r="B30" s="1">
        <v>63.8</v>
      </c>
      <c r="C30" s="5"/>
      <c r="D30" s="1">
        <f>1*3600+48*60+30</f>
        <v>6510</v>
      </c>
      <c r="E30" s="4">
        <f t="shared" ref="E30:E63" si="2">2.3*(($G$19*$G$16)/($G$18*D30))*LOG10(($G$21+B29)/($G$21+B30))</f>
        <v>2.0717735120408161E-8</v>
      </c>
      <c r="F30" s="4">
        <f t="shared" ref="F30:F63" si="3">E30/100</f>
        <v>2.0717735120408162E-10</v>
      </c>
      <c r="G30" s="6"/>
      <c r="I30" s="1">
        <v>63.1</v>
      </c>
      <c r="J30" s="5"/>
      <c r="K30" s="1">
        <f>1*3600+48*60+30</f>
        <v>6510</v>
      </c>
      <c r="L30" s="1">
        <f t="shared" ref="L30:L63" si="4">2.3*(($G$19*$G$16)/($G$18*K30))*LOG10(($G$21+I29)/($G$21+I30))</f>
        <v>2.6449875537826444E-8</v>
      </c>
      <c r="M30" s="4">
        <f t="shared" ref="M30:M63" si="5">L30/100</f>
        <v>2.6449875537826442E-10</v>
      </c>
    </row>
    <row r="31" spans="2:17">
      <c r="B31" s="1">
        <v>50.7</v>
      </c>
      <c r="C31" s="5"/>
      <c r="D31" s="1">
        <f>20*3600+11*60+45</f>
        <v>72705</v>
      </c>
      <c r="E31" s="4">
        <f t="shared" si="2"/>
        <v>2.3021972302012784E-8</v>
      </c>
      <c r="F31" s="4">
        <f t="shared" si="3"/>
        <v>2.3021972302012785E-10</v>
      </c>
      <c r="G31" s="6"/>
      <c r="I31" s="1">
        <v>45.6</v>
      </c>
      <c r="J31" s="5"/>
      <c r="K31" s="1">
        <f>20*3600+11*60+45</f>
        <v>72705</v>
      </c>
      <c r="L31" s="1">
        <f t="shared" si="4"/>
        <v>3.1298920212085928E-8</v>
      </c>
      <c r="M31" s="4">
        <f t="shared" si="5"/>
        <v>3.1298920212085927E-10</v>
      </c>
      <c r="O31" s="1" t="s">
        <v>53</v>
      </c>
      <c r="P31" s="2">
        <f>P22/P26</f>
        <v>1.5342263997860393</v>
      </c>
      <c r="Q31" s="2">
        <f>Q22/Q26</f>
        <v>1.5367171477409938</v>
      </c>
    </row>
    <row r="32" spans="2:17">
      <c r="B32" s="1">
        <v>49.8</v>
      </c>
      <c r="C32" s="5"/>
      <c r="D32" s="1">
        <f>2*3600+30*60</f>
        <v>9000</v>
      </c>
      <c r="E32" s="4">
        <f t="shared" si="2"/>
        <v>1.3316891131692631E-8</v>
      </c>
      <c r="F32" s="4">
        <f t="shared" si="3"/>
        <v>1.3316891131692631E-10</v>
      </c>
      <c r="G32" s="6"/>
      <c r="I32" s="1">
        <v>44.2</v>
      </c>
      <c r="J32" s="5"/>
      <c r="K32" s="1">
        <f>2*3600+30*60</f>
        <v>9000</v>
      </c>
      <c r="L32" s="1">
        <f t="shared" si="4"/>
        <v>2.1414909375321339E-8</v>
      </c>
      <c r="M32" s="4">
        <f t="shared" si="5"/>
        <v>2.1414909375321339E-10</v>
      </c>
    </row>
    <row r="33" spans="2:17">
      <c r="B33" s="1">
        <v>65</v>
      </c>
      <c r="C33" s="5"/>
      <c r="E33" s="4"/>
      <c r="F33" s="4"/>
      <c r="G33" s="6"/>
      <c r="I33" s="1">
        <v>63</v>
      </c>
      <c r="J33" s="5"/>
      <c r="M33" s="4"/>
      <c r="O33" s="1" t="s">
        <v>54</v>
      </c>
      <c r="P33" s="2">
        <f>(P25-$G$16)/$G$16</f>
        <v>7.9145189003436478E-2</v>
      </c>
      <c r="Q33" s="2">
        <f>(Q25-$G$16)/$G$16</f>
        <v>7.5064432989690663E-2</v>
      </c>
    </row>
    <row r="34" spans="2:17">
      <c r="B34" s="1">
        <v>62.3</v>
      </c>
      <c r="C34" s="5"/>
      <c r="D34" s="1">
        <f>2*3600+23*60+30</f>
        <v>8610</v>
      </c>
      <c r="E34" s="4">
        <f t="shared" si="2"/>
        <v>3.860209970199073E-8</v>
      </c>
      <c r="F34" s="4">
        <f t="shared" si="3"/>
        <v>3.8602099701990729E-10</v>
      </c>
      <c r="G34" s="6"/>
      <c r="I34" s="1">
        <v>62.2</v>
      </c>
      <c r="J34" s="5"/>
      <c r="K34" s="1">
        <f>2*3600+23*60+30</f>
        <v>8610</v>
      </c>
      <c r="L34" s="1">
        <f t="shared" si="4"/>
        <v>1.1505653509268532E-8</v>
      </c>
      <c r="M34" s="4">
        <f t="shared" si="5"/>
        <v>1.1505653509268531E-10</v>
      </c>
      <c r="O34" s="1" t="s">
        <v>55</v>
      </c>
      <c r="P34" s="2">
        <f>(P28-P19)/P19+I5</f>
        <v>0.35976432150011861</v>
      </c>
      <c r="Q34" s="2">
        <f>(Q28-Q19)/Q19+I7</f>
        <v>0.34241573922229918</v>
      </c>
    </row>
    <row r="35" spans="2:17">
      <c r="B35" s="1">
        <v>60.9</v>
      </c>
      <c r="C35" s="5"/>
      <c r="D35" s="1">
        <f>1*3600+56*60+30</f>
        <v>6990</v>
      </c>
      <c r="E35" s="4">
        <f t="shared" si="2"/>
        <v>2.4943080719859771E-8</v>
      </c>
      <c r="F35" s="4">
        <f t="shared" si="3"/>
        <v>2.4943080719859768E-10</v>
      </c>
      <c r="G35" s="6"/>
      <c r="I35" s="1">
        <v>61</v>
      </c>
      <c r="J35" s="5"/>
      <c r="K35" s="1">
        <f>1*3600+56*60+30</f>
        <v>6990</v>
      </c>
      <c r="L35" s="1">
        <f t="shared" si="4"/>
        <v>2.1379753256701035E-8</v>
      </c>
      <c r="M35" s="4">
        <f t="shared" si="5"/>
        <v>2.1379753256701036E-10</v>
      </c>
    </row>
    <row r="36" spans="2:17">
      <c r="B36" s="1">
        <v>48.6</v>
      </c>
      <c r="C36" s="5"/>
      <c r="D36" s="1">
        <f>19*3600+5*60+30</f>
        <v>68730</v>
      </c>
      <c r="E36" s="4">
        <f t="shared" si="2"/>
        <v>2.3204931578485522E-8</v>
      </c>
      <c r="F36" s="4">
        <f t="shared" si="3"/>
        <v>2.3204931578485522E-10</v>
      </c>
      <c r="G36" s="6"/>
      <c r="I36" s="1">
        <v>47.3</v>
      </c>
      <c r="J36" s="5"/>
      <c r="K36" s="1">
        <f>19*3600+5*60+30</f>
        <v>68730</v>
      </c>
      <c r="L36" s="1">
        <f t="shared" si="4"/>
        <v>2.594152979227639E-8</v>
      </c>
      <c r="M36" s="4">
        <f t="shared" si="5"/>
        <v>2.594152979227639E-10</v>
      </c>
    </row>
    <row r="37" spans="2:17">
      <c r="B37" s="1">
        <v>45.7</v>
      </c>
      <c r="C37" s="5"/>
      <c r="D37" s="1">
        <f>5*3600+25*60+30</f>
        <v>19530</v>
      </c>
      <c r="E37" s="4">
        <f t="shared" si="2"/>
        <v>2.0156256817585917E-8</v>
      </c>
      <c r="F37" s="4">
        <f t="shared" si="3"/>
        <v>2.0156256817585918E-10</v>
      </c>
      <c r="G37" s="6"/>
      <c r="I37" s="1">
        <v>43.9</v>
      </c>
      <c r="J37" s="5"/>
      <c r="K37" s="1">
        <f>5*3600+25*60+30</f>
        <v>19530</v>
      </c>
      <c r="L37" s="1">
        <f t="shared" si="4"/>
        <v>2.3861958587072695E-8</v>
      </c>
      <c r="M37" s="4">
        <f t="shared" si="5"/>
        <v>2.3861958587072693E-10</v>
      </c>
      <c r="O37" s="1" t="s">
        <v>56</v>
      </c>
      <c r="P37" s="1">
        <f>P22/10/0.943692</f>
        <v>165.56530540860277</v>
      </c>
      <c r="Q37" s="1">
        <f>Q22/10/0.943692</f>
        <v>165.20699649821242</v>
      </c>
    </row>
    <row r="38" spans="2:17">
      <c r="B38" s="1">
        <v>36</v>
      </c>
      <c r="C38" s="5"/>
      <c r="D38" s="1">
        <f>19*3600+18*60+30</f>
        <v>69510</v>
      </c>
      <c r="E38" s="4">
        <f t="shared" si="2"/>
        <v>1.97216783352171E-8</v>
      </c>
      <c r="F38" s="4">
        <f t="shared" si="3"/>
        <v>1.9721678335217101E-10</v>
      </c>
      <c r="G38" s="6"/>
      <c r="I38" s="1">
        <v>33.799999999999997</v>
      </c>
      <c r="J38" s="5"/>
      <c r="K38" s="1">
        <f>19*3600+18*60+30</f>
        <v>69510</v>
      </c>
      <c r="L38" s="1">
        <f t="shared" si="4"/>
        <v>2.080529256187205E-8</v>
      </c>
      <c r="M38" s="4">
        <f t="shared" si="5"/>
        <v>2.080529256187205E-10</v>
      </c>
    </row>
    <row r="39" spans="2:17">
      <c r="B39" s="1">
        <v>34.5</v>
      </c>
      <c r="C39" s="5"/>
      <c r="D39" s="1">
        <f>3*3600+58*60+30</f>
        <v>14310</v>
      </c>
      <c r="E39" s="4">
        <f t="shared" si="2"/>
        <v>1.5366727708798719E-8</v>
      </c>
      <c r="F39" s="4">
        <f t="shared" si="3"/>
        <v>1.536672770879872E-10</v>
      </c>
      <c r="G39" s="6"/>
      <c r="I39" s="1">
        <v>32.299999999999997</v>
      </c>
      <c r="J39" s="5"/>
      <c r="K39" s="1">
        <f>3*3600+58*60+30</f>
        <v>14310</v>
      </c>
      <c r="L39" s="1">
        <f t="shared" si="4"/>
        <v>1.5597416121593162E-8</v>
      </c>
      <c r="M39" s="4">
        <f t="shared" si="5"/>
        <v>1.5597416121593162E-10</v>
      </c>
    </row>
    <row r="40" spans="2:17">
      <c r="B40" s="1">
        <v>63.9</v>
      </c>
      <c r="C40" s="5"/>
      <c r="E40" s="4"/>
      <c r="F40" s="4"/>
      <c r="G40" s="6"/>
      <c r="I40" s="1">
        <v>65.099999999999994</v>
      </c>
      <c r="J40" s="5"/>
      <c r="M40" s="4"/>
    </row>
    <row r="41" spans="2:17">
      <c r="B41" s="1">
        <v>29</v>
      </c>
      <c r="C41" s="5"/>
      <c r="D41" s="1">
        <f>68*3600+12*60+30</f>
        <v>245550</v>
      </c>
      <c r="E41" s="4">
        <f t="shared" si="2"/>
        <v>1.9454329229302727E-8</v>
      </c>
      <c r="F41" s="4">
        <f t="shared" si="3"/>
        <v>1.9454329229302728E-10</v>
      </c>
      <c r="G41" s="6"/>
      <c r="I41" s="1">
        <v>20</v>
      </c>
      <c r="J41" s="5"/>
      <c r="K41" s="1">
        <f>68*3600+12*60+30</f>
        <v>245550</v>
      </c>
      <c r="L41" s="1">
        <f t="shared" si="4"/>
        <v>2.5846785445649521E-8</v>
      </c>
      <c r="M41" s="4">
        <f t="shared" si="5"/>
        <v>2.5846785445649524E-10</v>
      </c>
    </row>
    <row r="42" spans="2:17">
      <c r="B42" s="1">
        <v>27.8</v>
      </c>
      <c r="C42" s="5"/>
      <c r="D42" s="1">
        <f>3*3600+49*60</f>
        <v>13740</v>
      </c>
      <c r="E42" s="4">
        <f t="shared" si="2"/>
        <v>1.3421398483050611E-8</v>
      </c>
      <c r="F42" s="4">
        <f t="shared" si="3"/>
        <v>1.3421398483050611E-10</v>
      </c>
      <c r="G42" s="6"/>
      <c r="I42" s="1">
        <v>18.399999999999999</v>
      </c>
      <c r="J42" s="5"/>
      <c r="K42" s="1">
        <f>3*3600+49*60</f>
        <v>13740</v>
      </c>
      <c r="L42" s="1">
        <f t="shared" si="4"/>
        <v>1.9135977570090591E-8</v>
      </c>
      <c r="M42" s="4">
        <f t="shared" si="5"/>
        <v>1.9135977570090591E-10</v>
      </c>
    </row>
    <row r="43" spans="2:17">
      <c r="B43" s="1">
        <v>21.7</v>
      </c>
      <c r="C43" s="5"/>
      <c r="D43" s="1">
        <f>18*3600+44*60+45</f>
        <v>67485</v>
      </c>
      <c r="E43" s="4">
        <f t="shared" si="2"/>
        <v>1.4259719436008935E-8</v>
      </c>
      <c r="F43" s="4">
        <f t="shared" si="3"/>
        <v>1.4259719436008935E-10</v>
      </c>
      <c r="G43" s="6"/>
      <c r="I43" s="1">
        <v>9.8000000000000007</v>
      </c>
      <c r="J43" s="5"/>
      <c r="K43" s="1">
        <f>18*3600+44*60+45</f>
        <v>67485</v>
      </c>
      <c r="L43" s="1">
        <f t="shared" si="4"/>
        <v>2.1786530231048255E-8</v>
      </c>
      <c r="M43" s="4">
        <f t="shared" si="5"/>
        <v>2.1786530231048256E-10</v>
      </c>
    </row>
    <row r="44" spans="2:17">
      <c r="B44" s="1">
        <v>21</v>
      </c>
      <c r="C44" s="5"/>
      <c r="D44" s="1">
        <f>5*3600+20*60+45</f>
        <v>19245</v>
      </c>
      <c r="E44" s="4">
        <f t="shared" si="2"/>
        <v>5.881840097817094E-9</v>
      </c>
      <c r="F44" s="4">
        <f t="shared" si="3"/>
        <v>5.8818400978170934E-11</v>
      </c>
      <c r="G44" s="6"/>
      <c r="I44" s="1">
        <v>7.9</v>
      </c>
      <c r="J44" s="5"/>
      <c r="K44" s="1">
        <f>5*3600+20*60+45</f>
        <v>19245</v>
      </c>
      <c r="L44" s="1">
        <f t="shared" si="4"/>
        <v>1.7596386984092048E-8</v>
      </c>
      <c r="M44" s="4">
        <f t="shared" si="5"/>
        <v>1.7596386984092048E-10</v>
      </c>
    </row>
    <row r="45" spans="2:17">
      <c r="B45" s="1">
        <v>69</v>
      </c>
      <c r="C45" s="5"/>
      <c r="E45" s="4"/>
      <c r="F45" s="4"/>
      <c r="G45" s="6"/>
      <c r="I45" s="1">
        <v>69.7</v>
      </c>
      <c r="J45" s="5"/>
      <c r="M45" s="4"/>
    </row>
    <row r="46" spans="2:17">
      <c r="B46" s="1">
        <v>53.6</v>
      </c>
      <c r="C46" s="5"/>
      <c r="D46" s="1">
        <f>19*3600+52*60+30</f>
        <v>71550</v>
      </c>
      <c r="E46" s="4">
        <f t="shared" si="2"/>
        <v>2.6867908588242951E-8</v>
      </c>
      <c r="F46" s="4">
        <f t="shared" si="3"/>
        <v>2.6867908588242951E-10</v>
      </c>
      <c r="G46" s="6"/>
      <c r="I46" s="1">
        <v>46.5</v>
      </c>
      <c r="J46" s="5"/>
      <c r="K46" s="1">
        <f>19*3600+52*60+30</f>
        <v>71550</v>
      </c>
      <c r="L46" s="1">
        <f t="shared" si="4"/>
        <v>4.1267386345513102E-8</v>
      </c>
      <c r="M46" s="4">
        <f t="shared" si="5"/>
        <v>4.12673863455131E-10</v>
      </c>
    </row>
    <row r="47" spans="2:17">
      <c r="B47" s="1">
        <v>51.5</v>
      </c>
      <c r="C47" s="5"/>
      <c r="D47" s="1">
        <f>3*3600+51*60+45</f>
        <v>13905</v>
      </c>
      <c r="E47" s="4">
        <f t="shared" si="2"/>
        <v>1.9833450420369095E-8</v>
      </c>
      <c r="F47" s="4">
        <f t="shared" si="3"/>
        <v>1.9833450420369094E-10</v>
      </c>
      <c r="G47" s="6"/>
      <c r="I47" s="1">
        <v>43.6</v>
      </c>
      <c r="J47" s="5"/>
      <c r="K47" s="1">
        <f>3*3600+51*60+45</f>
        <v>13905</v>
      </c>
      <c r="L47" s="1">
        <f t="shared" si="4"/>
        <v>2.8685071142282445E-8</v>
      </c>
      <c r="M47" s="4">
        <f t="shared" si="5"/>
        <v>2.8685071142282443E-10</v>
      </c>
    </row>
    <row r="48" spans="2:17">
      <c r="B48" s="1">
        <v>40.6</v>
      </c>
      <c r="C48" s="5"/>
      <c r="D48" s="1">
        <f>19*3600+53*60</f>
        <v>71580</v>
      </c>
      <c r="E48" s="4">
        <f t="shared" si="2"/>
        <v>2.0820447432527575E-8</v>
      </c>
      <c r="F48" s="4">
        <f t="shared" si="3"/>
        <v>2.0820447432527575E-10</v>
      </c>
      <c r="G48" s="6"/>
      <c r="I48" s="1">
        <v>29.7</v>
      </c>
      <c r="J48" s="5"/>
      <c r="K48" s="1">
        <f>19*3600+53*60</f>
        <v>71580</v>
      </c>
      <c r="L48" s="1">
        <f t="shared" si="4"/>
        <v>2.8222226954053795E-8</v>
      </c>
      <c r="M48" s="4">
        <f t="shared" si="5"/>
        <v>2.8222226954053794E-10</v>
      </c>
    </row>
    <row r="49" spans="2:13">
      <c r="B49" s="1">
        <v>37.6</v>
      </c>
      <c r="C49" s="5"/>
      <c r="D49" s="1">
        <f>4*3600+13*60</f>
        <v>15180</v>
      </c>
      <c r="E49" s="4">
        <f t="shared" si="2"/>
        <v>2.8241775878273213E-8</v>
      </c>
      <c r="F49" s="4">
        <f t="shared" si="3"/>
        <v>2.8241775878273212E-10</v>
      </c>
      <c r="G49" s="6"/>
      <c r="I49" s="1">
        <v>26.8</v>
      </c>
      <c r="J49" s="5"/>
      <c r="K49" s="1">
        <f>4*3600+13*60</f>
        <v>15180</v>
      </c>
      <c r="L49" s="1">
        <f t="shared" si="4"/>
        <v>2.9390120865179889E-8</v>
      </c>
      <c r="M49" s="4">
        <f t="shared" si="5"/>
        <v>2.939012086517989E-10</v>
      </c>
    </row>
    <row r="50" spans="2:13">
      <c r="B50" s="1">
        <v>28.2</v>
      </c>
      <c r="C50" s="5"/>
      <c r="D50" s="1">
        <f>19*3600+18*60</f>
        <v>69480</v>
      </c>
      <c r="E50" s="4">
        <f t="shared" si="2"/>
        <v>2.0158550509466661E-8</v>
      </c>
      <c r="F50" s="4">
        <f t="shared" si="3"/>
        <v>2.0158550509466662E-10</v>
      </c>
      <c r="G50" s="6"/>
      <c r="I50" s="1">
        <v>15.8</v>
      </c>
      <c r="J50" s="5"/>
      <c r="K50" s="1">
        <f>19*3600+18*60</f>
        <v>69480</v>
      </c>
      <c r="L50" s="1">
        <f t="shared" si="4"/>
        <v>2.5625197262093619E-8</v>
      </c>
      <c r="M50" s="4">
        <f t="shared" si="5"/>
        <v>2.562519726209362E-10</v>
      </c>
    </row>
    <row r="51" spans="2:13">
      <c r="B51" s="1">
        <v>26.7</v>
      </c>
      <c r="C51" s="5"/>
      <c r="D51" s="1">
        <f>3*3600+39*60+45</f>
        <v>13185</v>
      </c>
      <c r="E51" s="4">
        <f t="shared" si="2"/>
        <v>1.7600832431684091E-8</v>
      </c>
      <c r="F51" s="4">
        <f t="shared" si="3"/>
        <v>1.7600832431684092E-10</v>
      </c>
      <c r="G51" s="6"/>
      <c r="I51" s="1">
        <v>14.4</v>
      </c>
      <c r="J51" s="5"/>
      <c r="K51" s="1">
        <f>3*3600+39*60+45</f>
        <v>13185</v>
      </c>
      <c r="L51" s="1">
        <f t="shared" si="4"/>
        <v>1.8005048142216845E-8</v>
      </c>
      <c r="M51" s="4">
        <f t="shared" si="5"/>
        <v>1.8005048142216845E-10</v>
      </c>
    </row>
    <row r="52" spans="2:13">
      <c r="B52" s="1">
        <v>70.900000000000006</v>
      </c>
      <c r="C52" s="5"/>
      <c r="E52" s="4"/>
      <c r="F52" s="4"/>
      <c r="G52" s="6"/>
      <c r="I52" s="1">
        <v>69.400000000000006</v>
      </c>
      <c r="J52" s="5"/>
      <c r="M52" s="4"/>
    </row>
    <row r="53" spans="2:13">
      <c r="B53" s="1">
        <v>27.9</v>
      </c>
      <c r="C53" s="5"/>
      <c r="D53" s="1">
        <f>67*3600+55*60+30</f>
        <v>244530</v>
      </c>
      <c r="E53" s="4">
        <f t="shared" si="2"/>
        <v>2.3677685867439133E-8</v>
      </c>
      <c r="F53" s="4">
        <f t="shared" si="3"/>
        <v>2.3677685867439132E-10</v>
      </c>
      <c r="G53" s="6"/>
      <c r="I53" s="1">
        <v>14.4</v>
      </c>
      <c r="J53" s="5"/>
      <c r="K53" s="1">
        <f>67*3600+55*60+30</f>
        <v>244530</v>
      </c>
      <c r="L53" s="1">
        <f t="shared" si="4"/>
        <v>3.1897654061280909E-8</v>
      </c>
      <c r="M53" s="4">
        <f t="shared" si="5"/>
        <v>3.1897654061280907E-10</v>
      </c>
    </row>
    <row r="54" spans="2:13">
      <c r="B54" s="1">
        <v>25.4</v>
      </c>
      <c r="C54" s="5"/>
      <c r="D54" s="1">
        <f>3*3600+39*60+15</f>
        <v>13155</v>
      </c>
      <c r="E54" s="4">
        <f t="shared" si="2"/>
        <v>2.9569953061015765E-8</v>
      </c>
      <c r="F54" s="4">
        <f t="shared" si="3"/>
        <v>2.9569953061015763E-10</v>
      </c>
      <c r="G54" s="6"/>
      <c r="I54" s="1">
        <v>13</v>
      </c>
      <c r="J54" s="5"/>
      <c r="K54" s="1">
        <f>3*3600+39*60+15</f>
        <v>13155</v>
      </c>
      <c r="L54" s="1">
        <f t="shared" si="4"/>
        <v>1.8244733366752541E-8</v>
      </c>
      <c r="M54" s="4">
        <f t="shared" si="5"/>
        <v>1.824473336675254E-10</v>
      </c>
    </row>
    <row r="55" spans="2:13">
      <c r="B55" s="1">
        <v>16.600000000000001</v>
      </c>
      <c r="C55" s="5"/>
      <c r="D55" s="1">
        <f>21*3600+36*60+45</f>
        <v>77805</v>
      </c>
      <c r="E55" s="4">
        <f t="shared" si="2"/>
        <v>1.8343869123101091E-8</v>
      </c>
      <c r="F55" s="4">
        <f t="shared" si="3"/>
        <v>1.8343869123101091E-10</v>
      </c>
      <c r="G55" s="6"/>
      <c r="I55" s="1">
        <v>2.8</v>
      </c>
      <c r="J55" s="5"/>
      <c r="K55" s="1">
        <f>21*3600+36*60+45</f>
        <v>77805</v>
      </c>
      <c r="L55" s="1">
        <f t="shared" si="4"/>
        <v>2.356203103270911E-8</v>
      </c>
      <c r="M55" s="4">
        <f t="shared" si="5"/>
        <v>2.3562031032709109E-10</v>
      </c>
    </row>
    <row r="56" spans="2:13">
      <c r="B56" s="1">
        <v>72.400000000000006</v>
      </c>
      <c r="C56" s="5"/>
      <c r="E56" s="4"/>
      <c r="F56" s="4"/>
      <c r="G56" s="6"/>
      <c r="I56" s="1">
        <v>71.3</v>
      </c>
      <c r="J56" s="5"/>
      <c r="M56" s="4"/>
    </row>
    <row r="57" spans="2:13">
      <c r="B57" s="1">
        <v>68.099999999999994</v>
      </c>
      <c r="C57" s="5"/>
      <c r="D57" s="1">
        <f>2*3600+30</f>
        <v>7230</v>
      </c>
      <c r="E57" s="4">
        <f t="shared" si="2"/>
        <v>7.0583907255814603E-8</v>
      </c>
      <c r="F57" s="4">
        <f t="shared" si="3"/>
        <v>7.0583907255814601E-10</v>
      </c>
      <c r="G57" s="6"/>
      <c r="I57" s="1">
        <v>64.900000000000006</v>
      </c>
      <c r="J57" s="5"/>
      <c r="K57" s="1">
        <f>2*3600+30</f>
        <v>7230</v>
      </c>
      <c r="L57" s="1">
        <f t="shared" si="4"/>
        <v>1.0630503955917241E-7</v>
      </c>
      <c r="M57" s="4">
        <f t="shared" si="5"/>
        <v>1.063050395591724E-9</v>
      </c>
    </row>
    <row r="58" spans="2:13">
      <c r="B58" s="1">
        <v>51.7</v>
      </c>
      <c r="C58" s="5"/>
      <c r="D58" s="1">
        <f>21*3600+29*60</f>
        <v>77340</v>
      </c>
      <c r="E58" s="4">
        <f t="shared" si="2"/>
        <v>2.6686873880951788E-8</v>
      </c>
      <c r="F58" s="4">
        <f t="shared" si="3"/>
        <v>2.6686873880951789E-10</v>
      </c>
      <c r="G58" s="6"/>
      <c r="I58" s="1">
        <v>44</v>
      </c>
      <c r="J58" s="5"/>
      <c r="K58" s="1">
        <f>21*3600+29*60</f>
        <v>77340</v>
      </c>
      <c r="L58" s="1">
        <f t="shared" si="4"/>
        <v>3.5132298636577191E-8</v>
      </c>
      <c r="M58" s="4">
        <f t="shared" si="5"/>
        <v>3.5132298636577191E-10</v>
      </c>
    </row>
    <row r="59" spans="2:13">
      <c r="B59" s="1">
        <v>49.6</v>
      </c>
      <c r="C59" s="5"/>
      <c r="D59" s="1">
        <f>3*3600+52*60+30</f>
        <v>13950</v>
      </c>
      <c r="E59" s="4">
        <f t="shared" si="2"/>
        <v>1.9998305021788694E-8</v>
      </c>
      <c r="F59" s="4">
        <f t="shared" si="3"/>
        <v>1.9998305021788695E-10</v>
      </c>
      <c r="G59" s="6"/>
      <c r="I59" s="1">
        <v>41.2</v>
      </c>
      <c r="J59" s="5"/>
      <c r="K59" s="1">
        <f>3*3600+52*60+30</f>
        <v>13950</v>
      </c>
      <c r="L59" s="1">
        <f t="shared" si="4"/>
        <v>2.8039846387840973E-8</v>
      </c>
      <c r="M59" s="4">
        <f t="shared" si="5"/>
        <v>2.8039846387840975E-10</v>
      </c>
    </row>
    <row r="60" spans="2:13">
      <c r="B60" s="1">
        <v>38.1</v>
      </c>
      <c r="C60" s="5"/>
      <c r="D60" s="1">
        <f>20*3600+40*60+30</f>
        <v>74430</v>
      </c>
      <c r="E60" s="4">
        <f t="shared" si="2"/>
        <v>2.1421977836236712E-8</v>
      </c>
      <c r="F60" s="4">
        <f t="shared" si="3"/>
        <v>2.1421977836236712E-10</v>
      </c>
      <c r="G60" s="6"/>
      <c r="I60" s="1">
        <v>26.7</v>
      </c>
      <c r="J60" s="5"/>
      <c r="K60" s="1">
        <f>20*3600+40*60+30</f>
        <v>74430</v>
      </c>
      <c r="L60" s="1">
        <f t="shared" si="4"/>
        <v>2.883424759364202E-8</v>
      </c>
      <c r="M60" s="4">
        <f t="shared" si="5"/>
        <v>2.8834247593642017E-10</v>
      </c>
    </row>
    <row r="61" spans="2:13">
      <c r="B61" s="1">
        <v>35.799999999999997</v>
      </c>
      <c r="C61" s="5"/>
      <c r="D61" s="1">
        <f>4*3600+40*60+30</f>
        <v>16830</v>
      </c>
      <c r="E61" s="4">
        <f t="shared" si="2"/>
        <v>1.9808110543320241E-8</v>
      </c>
      <c r="F61" s="4">
        <f t="shared" si="3"/>
        <v>1.9808110543320241E-10</v>
      </c>
      <c r="G61" s="6"/>
      <c r="I61" s="1">
        <v>24.3</v>
      </c>
      <c r="J61" s="5"/>
      <c r="K61" s="1">
        <f>4*3600+40*60+30</f>
        <v>16830</v>
      </c>
      <c r="L61" s="1">
        <f t="shared" si="4"/>
        <v>2.2372070534832891E-8</v>
      </c>
      <c r="M61" s="4">
        <f t="shared" si="5"/>
        <v>2.237207053483289E-10</v>
      </c>
    </row>
    <row r="62" spans="2:13">
      <c r="B62" s="1">
        <v>25.6</v>
      </c>
      <c r="C62" s="5"/>
      <c r="D62" s="1">
        <f>18*3600+25*60</f>
        <v>66300</v>
      </c>
      <c r="E62" s="4">
        <f t="shared" si="2"/>
        <v>2.3274782267895622E-8</v>
      </c>
      <c r="F62" s="4">
        <f t="shared" si="3"/>
        <v>2.3274782267895623E-10</v>
      </c>
      <c r="G62" s="6"/>
      <c r="I62" s="1">
        <v>13.3</v>
      </c>
      <c r="J62" s="5"/>
      <c r="K62" s="1">
        <f>18*3600+25*60</f>
        <v>66300</v>
      </c>
      <c r="L62" s="1">
        <f t="shared" si="4"/>
        <v>2.7362309700309049E-8</v>
      </c>
      <c r="M62" s="4">
        <f t="shared" si="5"/>
        <v>2.7362309700309051E-10</v>
      </c>
    </row>
    <row r="63" spans="2:13">
      <c r="B63" s="1">
        <v>24.1</v>
      </c>
      <c r="C63" s="5"/>
      <c r="D63" s="1">
        <f>3*3600+36*60</f>
        <v>12960</v>
      </c>
      <c r="E63" s="4">
        <f t="shared" si="2"/>
        <v>1.8242922497563282E-8</v>
      </c>
      <c r="F63" s="4">
        <f t="shared" si="3"/>
        <v>1.8242922497563281E-10</v>
      </c>
      <c r="G63" s="6"/>
      <c r="I63" s="1">
        <v>12.1</v>
      </c>
      <c r="J63" s="5"/>
      <c r="K63" s="1">
        <f>3*3600+36*60</f>
        <v>12960</v>
      </c>
      <c r="L63" s="1">
        <f t="shared" si="4"/>
        <v>1.5999382695934782E-8</v>
      </c>
      <c r="M63" s="4">
        <f t="shared" si="5"/>
        <v>1.5999382695934782E-10</v>
      </c>
    </row>
    <row r="64" spans="2:13">
      <c r="C64" s="5"/>
      <c r="E64" s="4"/>
      <c r="F64" s="4"/>
      <c r="J64" s="5"/>
    </row>
    <row r="65" spans="2:29">
      <c r="C65" s="5"/>
      <c r="E65" s="4"/>
      <c r="F65" s="4"/>
      <c r="G65" s="6"/>
      <c r="J65" s="5"/>
    </row>
    <row r="66" spans="2:29">
      <c r="C66" s="5"/>
      <c r="E66" s="4"/>
      <c r="F66" s="4"/>
      <c r="G66" s="6"/>
      <c r="L66" s="4"/>
      <c r="M66" s="4"/>
    </row>
    <row r="67" spans="2:29">
      <c r="D67" s="1" t="s">
        <v>65</v>
      </c>
      <c r="E67" s="4">
        <f>AVERAGE(E29:E65)</f>
        <v>2.342757345813056E-8</v>
      </c>
      <c r="F67" s="7">
        <f>AVERAGE(F29:F66)</f>
        <v>2.2662069423376596E-10</v>
      </c>
      <c r="K67" s="1" t="s">
        <v>65</v>
      </c>
      <c r="L67" s="4">
        <f>AVERAGE(L29:L65)</f>
        <v>2.820043848968742E-8</v>
      </c>
      <c r="M67" s="7">
        <f>AVERAGE(M29:M66)</f>
        <v>2.7295367360872053E-10</v>
      </c>
    </row>
    <row r="68" spans="2:29">
      <c r="D68" s="1" t="s">
        <v>20</v>
      </c>
      <c r="E68" s="1">
        <f>STDEV(E29:E65)</f>
        <v>1.1575127724728282E-8</v>
      </c>
      <c r="F68" s="7">
        <f>STDEV(F29:F66)</f>
        <v>1.0980025666415525E-10</v>
      </c>
      <c r="K68" s="1" t="s">
        <v>20</v>
      </c>
      <c r="L68" s="1">
        <f>STDEV(L29:L65)</f>
        <v>1.6918884576008884E-8</v>
      </c>
      <c r="M68" s="7">
        <f>STDEV(M29:M66)</f>
        <v>1.6462671240725472E-10</v>
      </c>
    </row>
    <row r="70" spans="2:29">
      <c r="D70" s="1" t="s">
        <v>67</v>
      </c>
      <c r="E70" s="1" t="s">
        <v>36</v>
      </c>
      <c r="F70" s="15" t="s">
        <v>37</v>
      </c>
      <c r="G70" s="1" t="s">
        <v>38</v>
      </c>
      <c r="H70" s="1" t="s">
        <v>39</v>
      </c>
      <c r="J70" s="1" t="s">
        <v>39</v>
      </c>
      <c r="R70" s="15" t="s">
        <v>30</v>
      </c>
      <c r="S70" s="1" t="s">
        <v>40</v>
      </c>
      <c r="T70" s="1">
        <v>6.4</v>
      </c>
      <c r="U70" s="1">
        <v>7.9</v>
      </c>
      <c r="V70" s="1">
        <v>8.6</v>
      </c>
      <c r="W70" s="1">
        <v>8.6</v>
      </c>
      <c r="X70" s="1">
        <v>7.2</v>
      </c>
      <c r="Y70" s="1">
        <v>6.8</v>
      </c>
      <c r="Z70" s="1">
        <v>7.4</v>
      </c>
      <c r="AC70" s="1">
        <v>8.4</v>
      </c>
    </row>
    <row r="71" spans="2:29">
      <c r="B71" s="1" t="s">
        <v>26</v>
      </c>
      <c r="D71" s="1" t="s">
        <v>1</v>
      </c>
      <c r="E71" s="1" t="s">
        <v>1</v>
      </c>
      <c r="F71" s="1" t="s">
        <v>1</v>
      </c>
      <c r="R71" s="15"/>
      <c r="S71" s="1" t="s">
        <v>41</v>
      </c>
      <c r="T71" s="1">
        <f>T70/10</f>
        <v>0.64</v>
      </c>
      <c r="U71" s="1">
        <f>U70/10</f>
        <v>0.79</v>
      </c>
      <c r="V71" s="1">
        <f>V70/10</f>
        <v>0.86</v>
      </c>
      <c r="W71" s="1">
        <f>W70/10</f>
        <v>0.86</v>
      </c>
      <c r="X71" s="1">
        <f>X70/10</f>
        <v>0.72</v>
      </c>
      <c r="Y71" s="1">
        <f>Y70/10</f>
        <v>0.67999999999999994</v>
      </c>
      <c r="Z71" s="1">
        <f>Z70/10</f>
        <v>0.74</v>
      </c>
      <c r="AC71" s="1">
        <f t="shared" ref="W71:AC71" si="6">AC70/10</f>
        <v>0.84000000000000008</v>
      </c>
    </row>
    <row r="72" spans="2:29">
      <c r="B72" s="15" t="s">
        <v>21</v>
      </c>
      <c r="C72" s="1">
        <v>1</v>
      </c>
      <c r="D72" s="1">
        <v>42.383000000000003</v>
      </c>
      <c r="E72" s="1">
        <v>93.453999999999994</v>
      </c>
      <c r="F72" s="1">
        <v>83.44</v>
      </c>
      <c r="G72" s="1">
        <f>(E72-D72)-(F72-D72)</f>
        <v>10.013999999999996</v>
      </c>
      <c r="H72" s="1">
        <f>G72/(AVERAGE(F72:F72)-D72)</f>
        <v>0.24390481525683799</v>
      </c>
      <c r="R72" s="15"/>
      <c r="S72" s="1" t="s">
        <v>42</v>
      </c>
      <c r="T72" s="16">
        <f>AVERAGE(T71:AE71)</f>
        <v>0.76624999999999999</v>
      </c>
    </row>
    <row r="73" spans="2:29">
      <c r="B73" s="15"/>
      <c r="C73" s="1">
        <v>2</v>
      </c>
      <c r="D73" s="1">
        <v>43.128999999999998</v>
      </c>
      <c r="E73" s="1">
        <v>100.358</v>
      </c>
      <c r="F73" s="1">
        <v>89.138999999999996</v>
      </c>
      <c r="G73" s="1">
        <f>(E73-D73)-(F73-D73)</f>
        <v>11.219000000000008</v>
      </c>
      <c r="H73" s="1">
        <f>G73/(AVERAGE(F73:F73)-D73)</f>
        <v>0.24383829602260398</v>
      </c>
      <c r="I73" s="2">
        <f>AVERAGE(H72:H73)</f>
        <v>0.24387155563972099</v>
      </c>
      <c r="R73" s="15" t="s">
        <v>31</v>
      </c>
      <c r="S73" s="1" t="s">
        <v>40</v>
      </c>
      <c r="T73" s="1">
        <v>5.3</v>
      </c>
      <c r="U73" s="1">
        <v>7.4</v>
      </c>
      <c r="V73" s="1">
        <v>5.4</v>
      </c>
      <c r="W73" s="1">
        <v>7.3</v>
      </c>
      <c r="X73" s="1">
        <v>7.4</v>
      </c>
      <c r="Y73" s="1">
        <v>6.4</v>
      </c>
      <c r="Z73" s="1">
        <v>7</v>
      </c>
      <c r="AC73" s="1">
        <v>7.7</v>
      </c>
    </row>
    <row r="74" spans="2:29">
      <c r="B74" s="15" t="s">
        <v>7</v>
      </c>
      <c r="C74" s="1">
        <v>3</v>
      </c>
      <c r="D74" s="1">
        <v>51.954000000000001</v>
      </c>
      <c r="E74" s="1">
        <v>84.781000000000006</v>
      </c>
      <c r="F74" s="1">
        <v>78.394000000000005</v>
      </c>
      <c r="G74" s="1">
        <f>(E74-D74)-(F74-D74)</f>
        <v>6.3870000000000005</v>
      </c>
      <c r="H74" s="1">
        <f>G74/(AVERAGE(F74:F74)-D74)</f>
        <v>0.24156580937972766</v>
      </c>
      <c r="R74" s="15"/>
      <c r="S74" s="1" t="s">
        <v>41</v>
      </c>
      <c r="T74" s="1">
        <f>T73/10</f>
        <v>0.53</v>
      </c>
      <c r="U74" s="1">
        <f>U73/10</f>
        <v>0.74</v>
      </c>
      <c r="V74" s="1">
        <f>V73/10</f>
        <v>0.54</v>
      </c>
      <c r="W74" s="1">
        <f>W73/10</f>
        <v>0.73</v>
      </c>
      <c r="X74" s="1">
        <f>X73/10</f>
        <v>0.74</v>
      </c>
      <c r="Y74" s="1">
        <f>Y73/10</f>
        <v>0.64</v>
      </c>
      <c r="Z74" s="1">
        <f>Z73/10</f>
        <v>0.7</v>
      </c>
      <c r="AC74" s="1">
        <f t="shared" ref="W74:AC74" si="7">AC73/10</f>
        <v>0.77</v>
      </c>
    </row>
    <row r="75" spans="2:29">
      <c r="B75" s="15"/>
      <c r="C75" s="1">
        <v>4</v>
      </c>
      <c r="D75" s="1">
        <v>49.854999999999997</v>
      </c>
      <c r="E75" s="1">
        <v>87.986999999999995</v>
      </c>
      <c r="F75" s="1">
        <v>80.561000000000007</v>
      </c>
      <c r="G75" s="1">
        <f>(E75-D75)-(F75-D75)</f>
        <v>7.4259999999999877</v>
      </c>
      <c r="H75" s="1">
        <f>G75/(AVERAGE(F75:F75)-D75)</f>
        <v>0.2418419852797494</v>
      </c>
      <c r="I75" s="16">
        <f>AVERAGE(H74:H75)</f>
        <v>0.24170389732973852</v>
      </c>
      <c r="P75" s="1" t="s">
        <v>30</v>
      </c>
      <c r="Q75" s="1" t="s">
        <v>31</v>
      </c>
      <c r="R75" s="15"/>
      <c r="S75" s="1" t="s">
        <v>42</v>
      </c>
      <c r="T75" s="16">
        <f>AVERAGE(T74:AE74)</f>
        <v>0.67375000000000007</v>
      </c>
    </row>
    <row r="76" spans="2:29">
      <c r="O76" s="1" t="s">
        <v>43</v>
      </c>
      <c r="P76" s="1">
        <v>5576.3</v>
      </c>
      <c r="Q76" s="1">
        <v>5580.8</v>
      </c>
    </row>
    <row r="77" spans="2:29">
      <c r="I77" s="1">
        <f>AVERAGE(H72:H76)</f>
        <v>0.24278772648472977</v>
      </c>
      <c r="O77" s="1" t="s">
        <v>68</v>
      </c>
      <c r="P77" s="1">
        <v>3689.5</v>
      </c>
      <c r="Q77" s="1">
        <v>3698.7</v>
      </c>
    </row>
    <row r="78" spans="2:29">
      <c r="O78" s="1" t="s">
        <v>44</v>
      </c>
      <c r="P78" s="1">
        <f>P76-P77</f>
        <v>1886.8000000000002</v>
      </c>
      <c r="Q78" s="1">
        <f>Q76-Q77</f>
        <v>1882.1000000000004</v>
      </c>
    </row>
    <row r="79" spans="2:29">
      <c r="B79" s="12"/>
      <c r="C79" s="1">
        <v>1140</v>
      </c>
      <c r="E79" s="1" t="s">
        <v>39</v>
      </c>
      <c r="G79" s="13">
        <f>I73</f>
        <v>0.24387155563972099</v>
      </c>
      <c r="J79" s="1" t="s">
        <v>39</v>
      </c>
      <c r="K79" s="13">
        <f>I75</f>
        <v>0.24170389732973852</v>
      </c>
      <c r="M79" s="1">
        <v>922</v>
      </c>
      <c r="O79" s="1" t="s">
        <v>45</v>
      </c>
      <c r="P79" s="1">
        <f>((PI()*10.16^2)/4)*11.64</f>
        <v>943.69200907117977</v>
      </c>
      <c r="Q79" s="1">
        <f>((PI()*10.16^2)/4)*11.64</f>
        <v>943.69200907117977</v>
      </c>
    </row>
    <row r="80" spans="2:29">
      <c r="J80" s="8"/>
      <c r="K80" s="8"/>
      <c r="O80" s="1" t="s">
        <v>46</v>
      </c>
      <c r="P80" s="1">
        <f>(I73*P78)/(1+I73)</f>
        <v>369.92312356911958</v>
      </c>
      <c r="Q80" s="1">
        <f>(I75*Q78)/(1+I75)</f>
        <v>366.36021368909167</v>
      </c>
    </row>
    <row r="81" spans="2:17">
      <c r="B81" s="8" t="s">
        <v>30</v>
      </c>
      <c r="C81" s="8"/>
      <c r="D81" s="8"/>
      <c r="J81" s="8" t="s">
        <v>31</v>
      </c>
      <c r="K81" s="8"/>
      <c r="O81" s="1" t="s">
        <v>47</v>
      </c>
      <c r="P81" s="1">
        <f>P78-P80</f>
        <v>1516.8768764308807</v>
      </c>
      <c r="Q81" s="1">
        <f>Q78-Q80</f>
        <v>1515.7397863109086</v>
      </c>
    </row>
    <row r="82" spans="2:17">
      <c r="B82" s="1" t="s">
        <v>63</v>
      </c>
      <c r="D82" s="1" t="s">
        <v>66</v>
      </c>
      <c r="E82" s="1" t="s">
        <v>64</v>
      </c>
      <c r="F82" s="1" t="s">
        <v>64</v>
      </c>
      <c r="I82" s="1" t="s">
        <v>63</v>
      </c>
      <c r="L82" s="1" t="s">
        <v>64</v>
      </c>
      <c r="M82" s="1" t="s">
        <v>64</v>
      </c>
      <c r="O82" s="1" t="s">
        <v>48</v>
      </c>
      <c r="P82" s="2">
        <f>P81/P79</f>
        <v>1.60738552605087</v>
      </c>
      <c r="Q82" s="2">
        <f>Q81/Q79</f>
        <v>1.606180588307367</v>
      </c>
    </row>
    <row r="83" spans="2:17">
      <c r="B83" s="1" t="s">
        <v>5</v>
      </c>
      <c r="D83" s="1" t="s">
        <v>17</v>
      </c>
      <c r="E83" s="1" t="s">
        <v>18</v>
      </c>
      <c r="F83" s="1" t="s">
        <v>19</v>
      </c>
      <c r="I83" s="1" t="s">
        <v>5</v>
      </c>
      <c r="K83" s="1" t="s">
        <v>17</v>
      </c>
      <c r="L83" s="1" t="s">
        <v>18</v>
      </c>
      <c r="M83" s="1" t="s">
        <v>19</v>
      </c>
    </row>
    <row r="84" spans="2:17">
      <c r="B84" s="1">
        <v>68.2</v>
      </c>
      <c r="C84" s="11"/>
      <c r="G84" s="6"/>
      <c r="H84" s="9"/>
      <c r="I84" s="1">
        <v>68</v>
      </c>
      <c r="O84" s="1" t="s">
        <v>49</v>
      </c>
      <c r="P84" s="16">
        <f>T72+$G$16</f>
        <v>12.40625</v>
      </c>
      <c r="Q84" s="1">
        <f>T75+$G$16</f>
        <v>12.313750000000001</v>
      </c>
    </row>
    <row r="85" spans="2:17">
      <c r="B85" s="1">
        <v>66</v>
      </c>
      <c r="C85" s="5"/>
      <c r="D85" s="1">
        <f>1*3600+55*60+15</f>
        <v>6915</v>
      </c>
      <c r="E85" s="7">
        <f>2.3*(($G$19*$G$16)/($G$18*D85))*LOG10(($G$21+B84)/($G$21+B85))</f>
        <v>3.841503079503683E-8</v>
      </c>
      <c r="F85" s="7"/>
      <c r="G85" s="6"/>
      <c r="H85" s="10"/>
      <c r="I85" s="1">
        <v>65.900000000000006</v>
      </c>
      <c r="J85" s="5"/>
      <c r="K85" s="1">
        <f>1*3600+55*60+15</f>
        <v>6915</v>
      </c>
      <c r="L85" s="7">
        <f>2.3*(($G$19*$G$16)/($G$18*K85))*LOG10(($G$21+I84)/($G$21+I85))</f>
        <v>3.6699334606952679E-8</v>
      </c>
      <c r="M85" s="7">
        <f>L85/100</f>
        <v>3.669933460695268E-10</v>
      </c>
      <c r="O85" s="1" t="s">
        <v>50</v>
      </c>
      <c r="P85" s="1">
        <f>((PI()*10.16^2)/4)*P84</f>
        <v>1005.8143460085329</v>
      </c>
      <c r="Q85" s="1">
        <f>((PI()*10.16^2)/4)*Q84</f>
        <v>998.31507531788998</v>
      </c>
    </row>
    <row r="86" spans="2:17">
      <c r="B86" s="1">
        <v>65.5</v>
      </c>
      <c r="C86" s="5"/>
      <c r="D86" s="1">
        <f>1*3600+48*60+30</f>
        <v>6510</v>
      </c>
      <c r="E86" s="7">
        <f t="shared" ref="E86:E116" si="8">2.3*(($G$19*$G$16)/($G$18*D86))*LOG10(($G$21+B85)/($G$21+B86))</f>
        <v>9.3435776193068572E-9</v>
      </c>
      <c r="F86" s="7">
        <f t="shared" ref="F86:F116" si="9">E86/100</f>
        <v>9.3435776193068576E-11</v>
      </c>
      <c r="G86" s="6"/>
      <c r="H86" s="10"/>
      <c r="I86" s="1">
        <v>65.400000000000006</v>
      </c>
      <c r="J86" s="5"/>
      <c r="K86" s="1">
        <f>1*3600+48*60+30</f>
        <v>6510</v>
      </c>
      <c r="L86" s="7">
        <f t="shared" ref="L86:L116" si="10">2.3*(($G$19*$G$16)/($G$18*K86))*LOG10(($G$21+I85)/($G$21+I86))</f>
        <v>9.3487931313055735E-9</v>
      </c>
      <c r="M86" s="7">
        <f t="shared" ref="M86:M116" si="11">L86/100</f>
        <v>9.3487931313055737E-11</v>
      </c>
      <c r="O86" s="1" t="s">
        <v>51</v>
      </c>
      <c r="P86" s="1">
        <v>5854.8</v>
      </c>
      <c r="Q86" s="1">
        <v>5870.7</v>
      </c>
    </row>
    <row r="87" spans="2:17">
      <c r="B87" s="1">
        <v>58.7</v>
      </c>
      <c r="C87" s="5"/>
      <c r="D87" s="1">
        <f>20*3600+11*60+45</f>
        <v>72705</v>
      </c>
      <c r="E87" s="7">
        <f t="shared" si="8"/>
        <v>1.1616023110198196E-8</v>
      </c>
      <c r="F87" s="7">
        <f t="shared" si="9"/>
        <v>1.1616023110198196E-10</v>
      </c>
      <c r="G87" s="6"/>
      <c r="H87" s="11"/>
      <c r="I87" s="1">
        <v>57.9</v>
      </c>
      <c r="J87" s="5"/>
      <c r="K87" s="1">
        <f>20*3600+11*60+45</f>
        <v>72705</v>
      </c>
      <c r="L87" s="7">
        <f t="shared" si="10"/>
        <v>1.284506424336256E-8</v>
      </c>
      <c r="M87" s="7">
        <f t="shared" si="11"/>
        <v>1.284506424336256E-10</v>
      </c>
      <c r="O87" s="1" t="s">
        <v>52</v>
      </c>
      <c r="P87" s="1">
        <f>P86-P77</f>
        <v>2165.3000000000002</v>
      </c>
      <c r="Q87" s="1">
        <f>Q86-Q77</f>
        <v>2172</v>
      </c>
    </row>
    <row r="88" spans="2:17">
      <c r="B88" s="1">
        <v>58.4</v>
      </c>
      <c r="C88" s="5"/>
      <c r="D88" s="1">
        <f>2*3600+30*60</f>
        <v>9000</v>
      </c>
      <c r="E88" s="7">
        <f t="shared" si="8"/>
        <v>4.2248105897546201E-9</v>
      </c>
      <c r="F88" s="7">
        <f t="shared" si="9"/>
        <v>4.2248105897546199E-11</v>
      </c>
      <c r="G88" s="6"/>
      <c r="I88" s="1">
        <v>57.5</v>
      </c>
      <c r="J88" s="5"/>
      <c r="K88" s="1">
        <f>2*3600+30*60</f>
        <v>9000</v>
      </c>
      <c r="L88" s="7">
        <f t="shared" si="10"/>
        <v>5.6610499101892525E-9</v>
      </c>
      <c r="M88" s="7">
        <f t="shared" si="11"/>
        <v>5.6610499101892524E-11</v>
      </c>
    </row>
    <row r="89" spans="2:17">
      <c r="B89" s="1">
        <v>66.8</v>
      </c>
      <c r="C89" s="5"/>
      <c r="E89" s="7"/>
      <c r="F89" s="7"/>
      <c r="G89" s="6"/>
      <c r="I89" s="1">
        <v>67.7</v>
      </c>
      <c r="J89" s="5"/>
      <c r="L89" s="7"/>
      <c r="M89" s="7"/>
    </row>
    <row r="90" spans="2:17">
      <c r="B90" s="1">
        <v>66.5</v>
      </c>
      <c r="C90" s="5"/>
      <c r="D90" s="1">
        <f>2*3600+23*60+30</f>
        <v>8610</v>
      </c>
      <c r="E90" s="7">
        <f t="shared" si="8"/>
        <v>4.2176156674218026E-9</v>
      </c>
      <c r="F90" s="7">
        <f t="shared" si="9"/>
        <v>4.2176156674218026E-11</v>
      </c>
      <c r="G90" s="6"/>
      <c r="I90" s="1">
        <v>65.3</v>
      </c>
      <c r="J90" s="5"/>
      <c r="K90" s="1">
        <f>2*3600+23*60+30</f>
        <v>8610</v>
      </c>
      <c r="L90" s="7">
        <f t="shared" si="10"/>
        <v>3.3769535268599698E-8</v>
      </c>
      <c r="M90" s="7">
        <f t="shared" si="11"/>
        <v>3.37695352685997E-10</v>
      </c>
      <c r="O90" s="1" t="s">
        <v>53</v>
      </c>
      <c r="P90" s="2">
        <f>P81/P85</f>
        <v>1.5081082134595167</v>
      </c>
      <c r="Q90" s="2">
        <f>Q81/Q85</f>
        <v>1.5182980040928029</v>
      </c>
    </row>
    <row r="91" spans="2:17">
      <c r="B91" s="1">
        <v>66</v>
      </c>
      <c r="C91" s="5"/>
      <c r="D91" s="1">
        <f>1*3600+56*60+30</f>
        <v>6990</v>
      </c>
      <c r="E91" s="7">
        <f t="shared" si="8"/>
        <v>8.6777527978986856E-9</v>
      </c>
      <c r="F91" s="7">
        <f t="shared" si="9"/>
        <v>8.6777527978986851E-11</v>
      </c>
      <c r="G91" s="6"/>
      <c r="I91" s="1">
        <v>64.2</v>
      </c>
      <c r="J91" s="5"/>
      <c r="K91" s="1">
        <f>1*3600+56*60+30</f>
        <v>6990</v>
      </c>
      <c r="L91" s="7">
        <f t="shared" si="10"/>
        <v>1.9251758887510982E-8</v>
      </c>
      <c r="M91" s="7">
        <f t="shared" si="11"/>
        <v>1.9251758887510984E-10</v>
      </c>
    </row>
    <row r="92" spans="2:17">
      <c r="B92" s="1">
        <v>61</v>
      </c>
      <c r="C92" s="5"/>
      <c r="D92" s="1">
        <f>19*3600+5*60+30</f>
        <v>68730</v>
      </c>
      <c r="E92" s="7">
        <f t="shared" si="8"/>
        <v>8.9631846054050809E-9</v>
      </c>
      <c r="F92" s="7">
        <f t="shared" si="9"/>
        <v>8.9631846054050809E-11</v>
      </c>
      <c r="G92" s="6"/>
      <c r="I92" s="1">
        <v>56.7</v>
      </c>
      <c r="J92" s="5"/>
      <c r="K92" s="1">
        <f>19*3600+5*60+30</f>
        <v>68730</v>
      </c>
      <c r="L92" s="7">
        <f t="shared" si="10"/>
        <v>1.3681724567918498E-8</v>
      </c>
      <c r="M92" s="7">
        <f t="shared" si="11"/>
        <v>1.3681724567918498E-10</v>
      </c>
      <c r="O92" s="1" t="s">
        <v>54</v>
      </c>
      <c r="P92" s="2">
        <f>(P84-$G$16)/$G$16</f>
        <v>6.5829037800687232E-2</v>
      </c>
      <c r="Q92" s="2">
        <f>(Q84-$G$16)/$G$16</f>
        <v>5.7882302405498284E-2</v>
      </c>
    </row>
    <row r="93" spans="2:17">
      <c r="B93" s="1">
        <v>59.9</v>
      </c>
      <c r="C93" s="5"/>
      <c r="D93" s="1">
        <f>5*3600+25*60+30</f>
        <v>19530</v>
      </c>
      <c r="E93" s="7">
        <f t="shared" si="8"/>
        <v>7.0607448956073327E-9</v>
      </c>
      <c r="F93" s="7">
        <f t="shared" si="9"/>
        <v>7.0607448956073333E-11</v>
      </c>
      <c r="G93" s="6"/>
      <c r="I93" s="1">
        <v>55.4</v>
      </c>
      <c r="J93" s="5"/>
      <c r="K93" s="1">
        <f>5*3600+25*60+30</f>
        <v>19530</v>
      </c>
      <c r="L93" s="7">
        <f t="shared" si="10"/>
        <v>8.5610790510971485E-9</v>
      </c>
      <c r="M93" s="7">
        <f t="shared" si="11"/>
        <v>8.5610790510971481E-11</v>
      </c>
      <c r="O93" s="1" t="s">
        <v>55</v>
      </c>
      <c r="P93" s="2">
        <f>(P87-P78)/P78+I73</f>
        <v>0.39147596522208261</v>
      </c>
      <c r="Q93" s="2">
        <f>(Q87-Q78)/Q78+I75</f>
        <v>0.39573397012076961</v>
      </c>
    </row>
    <row r="94" spans="2:17">
      <c r="B94" s="1">
        <v>55.6</v>
      </c>
      <c r="C94" s="5"/>
      <c r="D94" s="1">
        <f>19*3600+18*60+30</f>
        <v>69510</v>
      </c>
      <c r="E94" s="7">
        <f t="shared" si="8"/>
        <v>7.8776461875552935E-9</v>
      </c>
      <c r="F94" s="7">
        <f t="shared" si="9"/>
        <v>7.8776461875552937E-11</v>
      </c>
      <c r="G94" s="6"/>
      <c r="I94" s="1">
        <v>50.6</v>
      </c>
      <c r="J94" s="5"/>
      <c r="K94" s="1">
        <f>19*3600+18*60+30</f>
        <v>69510</v>
      </c>
      <c r="L94" s="7">
        <f t="shared" si="10"/>
        <v>9.0446727282642412E-9</v>
      </c>
      <c r="M94" s="7">
        <f t="shared" si="11"/>
        <v>9.0446727282642406E-11</v>
      </c>
    </row>
    <row r="95" spans="2:17">
      <c r="B95" s="1">
        <v>55</v>
      </c>
      <c r="C95" s="5"/>
      <c r="D95" s="1">
        <f>3*3600+58*60+30</f>
        <v>14310</v>
      </c>
      <c r="E95" s="7">
        <f t="shared" si="8"/>
        <v>5.4165492496963404E-9</v>
      </c>
      <c r="F95" s="7">
        <f t="shared" si="9"/>
        <v>5.4165492496963405E-11</v>
      </c>
      <c r="G95" s="6"/>
      <c r="I95" s="1">
        <v>49.9</v>
      </c>
      <c r="J95" s="5"/>
      <c r="K95" s="1">
        <f>3*3600+58*60+30</f>
        <v>14310</v>
      </c>
      <c r="L95" s="7">
        <f t="shared" si="10"/>
        <v>6.5141960318370039E-9</v>
      </c>
      <c r="M95" s="7">
        <f t="shared" si="11"/>
        <v>6.5141960318370045E-11</v>
      </c>
      <c r="P95" s="1">
        <f>P81/10/0.943692</f>
        <v>160.73855415017618</v>
      </c>
      <c r="Q95" s="1">
        <f>Q81/10/0.943692</f>
        <v>160.61806037466764</v>
      </c>
    </row>
    <row r="96" spans="2:17">
      <c r="B96" s="1">
        <v>43.9</v>
      </c>
      <c r="C96" s="5"/>
      <c r="D96" s="1">
        <f>68*3600+17*60</f>
        <v>245820</v>
      </c>
      <c r="E96" s="7">
        <f t="shared" si="8"/>
        <v>6.0450859968975481E-9</v>
      </c>
      <c r="F96" s="7">
        <f t="shared" si="9"/>
        <v>6.045085996897548E-11</v>
      </c>
      <c r="G96" s="6"/>
      <c r="I96" s="1">
        <v>35.9</v>
      </c>
      <c r="J96" s="5"/>
      <c r="K96" s="1">
        <f>68*3600+17*60</f>
        <v>245820</v>
      </c>
      <c r="L96" s="7">
        <f t="shared" si="10"/>
        <v>7.9459784175051636E-9</v>
      </c>
      <c r="M96" s="7">
        <f t="shared" si="11"/>
        <v>7.9459784175051639E-11</v>
      </c>
      <c r="O96" s="1" t="s">
        <v>56</v>
      </c>
    </row>
    <row r="97" spans="2:13">
      <c r="B97" s="1">
        <v>43.2</v>
      </c>
      <c r="C97" s="5"/>
      <c r="D97" s="1">
        <f>3*3600+49*60</f>
        <v>13740</v>
      </c>
      <c r="E97" s="7">
        <f t="shared" si="8"/>
        <v>7.0738712370712833E-9</v>
      </c>
      <c r="F97" s="7">
        <f t="shared" si="9"/>
        <v>7.073871237071283E-11</v>
      </c>
      <c r="G97" s="6"/>
      <c r="I97" s="1">
        <v>35.200000000000003</v>
      </c>
      <c r="J97" s="5"/>
      <c r="K97" s="1">
        <f>3*3600+49*60</f>
        <v>13740</v>
      </c>
      <c r="L97" s="7">
        <f t="shared" si="10"/>
        <v>7.4535503556891182E-9</v>
      </c>
      <c r="M97" s="7">
        <f t="shared" si="11"/>
        <v>7.4535503556891183E-11</v>
      </c>
    </row>
    <row r="98" spans="2:13">
      <c r="B98" s="1">
        <v>39.799999999999997</v>
      </c>
      <c r="C98" s="5"/>
      <c r="D98" s="1">
        <f>18*3600+44*60+45</f>
        <v>67485</v>
      </c>
      <c r="E98" s="7">
        <f t="shared" si="8"/>
        <v>7.0882731708621334E-9</v>
      </c>
      <c r="F98" s="7">
        <f t="shared" si="9"/>
        <v>7.0882731708621331E-11</v>
      </c>
      <c r="G98" s="6"/>
      <c r="I98" s="1">
        <v>32.299999999999997</v>
      </c>
      <c r="J98" s="5"/>
      <c r="K98" s="1">
        <f>18*3600+44*60+45</f>
        <v>67485</v>
      </c>
      <c r="L98" s="7">
        <f t="shared" si="10"/>
        <v>6.3640347878632788E-9</v>
      </c>
      <c r="M98" s="7">
        <f t="shared" si="11"/>
        <v>6.3640347878632784E-11</v>
      </c>
    </row>
    <row r="99" spans="2:13">
      <c r="B99" s="1">
        <v>39.299999999999997</v>
      </c>
      <c r="C99" s="5"/>
      <c r="D99" s="1">
        <f>5*3600+20*60+45</f>
        <v>19245</v>
      </c>
      <c r="E99" s="7">
        <f t="shared" si="8"/>
        <v>3.7017084125950386E-9</v>
      </c>
      <c r="F99" s="7">
        <f t="shared" si="9"/>
        <v>3.7017084125950386E-11</v>
      </c>
      <c r="G99" s="6"/>
      <c r="I99" s="1">
        <v>31.8</v>
      </c>
      <c r="J99" s="5"/>
      <c r="K99" s="1">
        <f>5*3600+20*60+45</f>
        <v>19245</v>
      </c>
      <c r="L99" s="7">
        <f t="shared" si="10"/>
        <v>3.8924529427298424E-9</v>
      </c>
      <c r="M99" s="7">
        <f t="shared" si="11"/>
        <v>3.8924529427298424E-11</v>
      </c>
    </row>
    <row r="100" spans="2:13">
      <c r="B100" s="1">
        <v>36.6</v>
      </c>
      <c r="C100" s="5"/>
      <c r="D100" s="1">
        <f>19*3600+58*60+30</f>
        <v>71910</v>
      </c>
      <c r="E100" s="7">
        <f t="shared" si="8"/>
        <v>5.4062953187485155E-9</v>
      </c>
      <c r="F100" s="7">
        <f t="shared" si="9"/>
        <v>5.4062953187485155E-11</v>
      </c>
      <c r="G100" s="6"/>
      <c r="I100" s="1">
        <v>29</v>
      </c>
      <c r="J100" s="5"/>
      <c r="K100" s="1">
        <f>19*3600+58*60+30</f>
        <v>71910</v>
      </c>
      <c r="L100" s="7">
        <f t="shared" si="10"/>
        <v>5.9007160502058661E-9</v>
      </c>
      <c r="M100" s="7">
        <f t="shared" si="11"/>
        <v>5.9007160502058656E-11</v>
      </c>
    </row>
    <row r="101" spans="2:13">
      <c r="B101" s="1">
        <v>36.200000000000003</v>
      </c>
      <c r="C101" s="5"/>
      <c r="D101" s="1">
        <f>3*3600+51*60+45</f>
        <v>13905</v>
      </c>
      <c r="E101" s="7">
        <f t="shared" si="8"/>
        <v>4.1847612705056228E-9</v>
      </c>
      <c r="F101" s="7">
        <f t="shared" si="9"/>
        <v>4.184761270505623E-11</v>
      </c>
      <c r="G101" s="6"/>
      <c r="I101" s="1">
        <v>28.6</v>
      </c>
      <c r="J101" s="5"/>
      <c r="K101" s="1">
        <f>3*3600+51*60+45</f>
        <v>13905</v>
      </c>
      <c r="L101" s="7">
        <f t="shared" si="10"/>
        <v>4.4082625106861286E-9</v>
      </c>
      <c r="M101" s="7">
        <f t="shared" si="11"/>
        <v>4.4082625106861287E-11</v>
      </c>
    </row>
    <row r="102" spans="2:13">
      <c r="B102" s="1">
        <v>33.4</v>
      </c>
      <c r="C102" s="5"/>
      <c r="D102" s="1">
        <f>19*3600+53*60</f>
        <v>71580</v>
      </c>
      <c r="E102" s="7">
        <f t="shared" si="8"/>
        <v>5.7520301377556057E-9</v>
      </c>
      <c r="F102" s="7">
        <f t="shared" si="9"/>
        <v>5.7520301377556055E-11</v>
      </c>
      <c r="G102" s="6"/>
      <c r="I102" s="1">
        <v>25.9</v>
      </c>
      <c r="J102" s="5"/>
      <c r="K102" s="1">
        <f>19*3600+53*60</f>
        <v>71580</v>
      </c>
      <c r="L102" s="7">
        <f t="shared" si="10"/>
        <v>5.8441324438418125E-9</v>
      </c>
      <c r="M102" s="7">
        <f t="shared" si="11"/>
        <v>5.8441324438418128E-11</v>
      </c>
    </row>
    <row r="103" spans="2:13">
      <c r="B103" s="1">
        <v>32.5</v>
      </c>
      <c r="C103" s="5"/>
      <c r="D103" s="1">
        <f>4*3600+13*60</f>
        <v>15180</v>
      </c>
      <c r="E103" s="7">
        <f t="shared" si="8"/>
        <v>8.8280705133898495E-9</v>
      </c>
      <c r="F103" s="7">
        <f t="shared" si="9"/>
        <v>8.8280705133898496E-11</v>
      </c>
      <c r="G103" s="6"/>
      <c r="I103" s="1">
        <v>25</v>
      </c>
      <c r="J103" s="5"/>
      <c r="K103" s="1">
        <f>4*3600+13*60</f>
        <v>15180</v>
      </c>
      <c r="L103" s="7">
        <f t="shared" si="10"/>
        <v>9.3045799049704304E-9</v>
      </c>
      <c r="M103" s="7">
        <f t="shared" si="11"/>
        <v>9.3045799049704303E-11</v>
      </c>
    </row>
    <row r="104" spans="2:13">
      <c r="B104" s="1">
        <v>29.1</v>
      </c>
      <c r="C104" s="5"/>
      <c r="D104" s="1">
        <f>19*3600+18*60</f>
        <v>69480</v>
      </c>
      <c r="E104" s="7">
        <f t="shared" si="8"/>
        <v>7.3953023484132722E-9</v>
      </c>
      <c r="F104" s="7">
        <f t="shared" si="9"/>
        <v>7.3953023484132716E-11</v>
      </c>
      <c r="G104" s="6"/>
      <c r="I104" s="1">
        <v>21.6</v>
      </c>
      <c r="J104" s="5"/>
      <c r="K104" s="1">
        <f>19*3600+18*60</f>
        <v>69480</v>
      </c>
      <c r="L104" s="7">
        <f t="shared" si="10"/>
        <v>7.8007872178857788E-9</v>
      </c>
      <c r="M104" s="7">
        <f t="shared" si="11"/>
        <v>7.8007872178857784E-11</v>
      </c>
    </row>
    <row r="105" spans="2:13">
      <c r="B105" s="1">
        <v>28.8</v>
      </c>
      <c r="C105" s="5"/>
      <c r="D105" s="1">
        <f>3*3600+39*60+45</f>
        <v>13185</v>
      </c>
      <c r="E105" s="7">
        <f t="shared" si="8"/>
        <v>3.483067510456578E-9</v>
      </c>
      <c r="F105" s="7">
        <f t="shared" si="9"/>
        <v>3.4830675104565781E-11</v>
      </c>
      <c r="G105" s="6"/>
      <c r="I105" s="1">
        <v>21.3</v>
      </c>
      <c r="J105" s="5"/>
      <c r="K105" s="1">
        <f>3*3600+39*60+45</f>
        <v>13185</v>
      </c>
      <c r="L105" s="7">
        <f t="shared" si="10"/>
        <v>3.6766431108892215E-9</v>
      </c>
      <c r="M105" s="7">
        <f t="shared" si="11"/>
        <v>3.6766431108892215E-11</v>
      </c>
    </row>
    <row r="106" spans="2:13">
      <c r="B106" s="1">
        <v>23.3</v>
      </c>
      <c r="C106" s="5"/>
      <c r="D106" s="1">
        <f>67*3600+58*60+30</f>
        <v>244710</v>
      </c>
      <c r="E106" s="7">
        <f t="shared" si="8"/>
        <v>3.5125330797250544E-9</v>
      </c>
      <c r="F106" s="7">
        <f t="shared" si="9"/>
        <v>3.5125330797250547E-11</v>
      </c>
      <c r="G106" s="6"/>
      <c r="I106" s="1">
        <v>11.2</v>
      </c>
      <c r="J106" s="5"/>
      <c r="K106" s="1">
        <f>67*3600+58*60+30</f>
        <v>244710</v>
      </c>
      <c r="L106" s="7">
        <f t="shared" si="10"/>
        <v>6.9400850899122812E-9</v>
      </c>
      <c r="M106" s="7">
        <f t="shared" si="11"/>
        <v>6.9400850899122811E-11</v>
      </c>
    </row>
    <row r="107" spans="2:13">
      <c r="B107" s="1">
        <v>23.3</v>
      </c>
      <c r="C107" s="5"/>
      <c r="D107" s="1">
        <f>3*3600+39*60+15</f>
        <v>13155</v>
      </c>
      <c r="E107" s="7"/>
      <c r="F107" s="7"/>
      <c r="G107" s="6"/>
      <c r="I107" s="1">
        <v>11</v>
      </c>
      <c r="J107" s="5"/>
      <c r="K107" s="1">
        <f>3*3600+39*60+15</f>
        <v>13155</v>
      </c>
      <c r="L107" s="7">
        <f t="shared" si="10"/>
        <v>2.6607511521075254E-9</v>
      </c>
      <c r="M107" s="7">
        <f t="shared" si="11"/>
        <v>2.6607511521075254E-11</v>
      </c>
    </row>
    <row r="108" spans="2:13">
      <c r="B108" s="1">
        <v>19.899999999999999</v>
      </c>
      <c r="C108" s="5"/>
      <c r="D108" s="1">
        <f>21*3600+36*60+45</f>
        <v>77805</v>
      </c>
      <c r="E108" s="7">
        <f t="shared" si="8"/>
        <v>7.0537822540124876E-9</v>
      </c>
      <c r="F108" s="7">
        <f t="shared" si="9"/>
        <v>7.053782254012488E-11</v>
      </c>
      <c r="G108" s="6"/>
      <c r="I108" s="1">
        <v>7.9</v>
      </c>
      <c r="J108" s="5"/>
      <c r="K108" s="1">
        <f>21*3600+36*60+45</f>
        <v>77805</v>
      </c>
      <c r="L108" s="7">
        <f t="shared" si="10"/>
        <v>7.0669452629974265E-9</v>
      </c>
      <c r="M108" s="7">
        <f t="shared" si="11"/>
        <v>7.066945262997426E-11</v>
      </c>
    </row>
    <row r="109" spans="2:13">
      <c r="B109" s="1">
        <v>71.5</v>
      </c>
      <c r="C109" s="5"/>
      <c r="E109" s="7"/>
      <c r="F109" s="7"/>
      <c r="G109" s="6"/>
      <c r="I109" s="1">
        <v>70.5</v>
      </c>
      <c r="J109" s="5"/>
      <c r="L109" s="7"/>
      <c r="M109" s="7"/>
    </row>
    <row r="110" spans="2:13">
      <c r="B110" s="1">
        <v>68.2</v>
      </c>
      <c r="C110" s="5"/>
      <c r="D110" s="1">
        <f>2*3600+30</f>
        <v>7230</v>
      </c>
      <c r="E110" s="7">
        <f t="shared" si="8"/>
        <v>5.4286209355916903E-8</v>
      </c>
      <c r="F110" s="7"/>
      <c r="G110" s="6"/>
      <c r="I110" s="1">
        <v>67.8</v>
      </c>
      <c r="J110" s="5"/>
      <c r="K110" s="1">
        <f>2*3600+30</f>
        <v>7230</v>
      </c>
      <c r="L110" s="7">
        <f t="shared" si="10"/>
        <v>4.4585820542331647E-8</v>
      </c>
      <c r="M110" s="7"/>
    </row>
    <row r="111" spans="2:13">
      <c r="B111" s="1">
        <v>60</v>
      </c>
      <c r="C111" s="5"/>
      <c r="D111" s="1">
        <f>21*3600+29*60</f>
        <v>77340</v>
      </c>
      <c r="E111" s="7">
        <f t="shared" si="8"/>
        <v>1.302047887651783E-8</v>
      </c>
      <c r="F111" s="7">
        <f t="shared" si="9"/>
        <v>1.3020478876517831E-10</v>
      </c>
      <c r="G111" s="6"/>
      <c r="I111" s="1">
        <v>59.3</v>
      </c>
      <c r="J111" s="5"/>
      <c r="K111" s="1">
        <f>21*3600+29*60</f>
        <v>77340</v>
      </c>
      <c r="L111" s="7">
        <f t="shared" si="10"/>
        <v>1.3538960723954517E-8</v>
      </c>
      <c r="M111" s="7">
        <f t="shared" si="11"/>
        <v>1.3538960723954517E-10</v>
      </c>
    </row>
    <row r="112" spans="2:13">
      <c r="B112" s="1">
        <v>59.2</v>
      </c>
      <c r="C112" s="5"/>
      <c r="D112" s="1">
        <f>3*3600+52*60+30</f>
        <v>13950</v>
      </c>
      <c r="E112" s="7">
        <f t="shared" si="8"/>
        <v>7.2244127303015431E-9</v>
      </c>
      <c r="F112" s="7">
        <f t="shared" si="9"/>
        <v>7.2244127303015437E-11</v>
      </c>
      <c r="G112" s="6"/>
      <c r="I112" s="1">
        <v>58.6</v>
      </c>
      <c r="J112" s="5"/>
      <c r="K112" s="1">
        <f>3*3600+52*60+30</f>
        <v>13950</v>
      </c>
      <c r="L112" s="7">
        <f t="shared" si="10"/>
        <v>6.3451850851954301E-9</v>
      </c>
      <c r="M112" s="7">
        <f t="shared" si="11"/>
        <v>6.3451850851954303E-11</v>
      </c>
    </row>
    <row r="113" spans="2:30">
      <c r="B113" s="1">
        <v>54.2</v>
      </c>
      <c r="C113" s="5"/>
      <c r="D113" s="1">
        <f>20*3600+40*60+30</f>
        <v>74430</v>
      </c>
      <c r="E113" s="7">
        <f t="shared" si="8"/>
        <v>8.6074940459454271E-9</v>
      </c>
      <c r="F113" s="7">
        <f t="shared" si="9"/>
        <v>8.6074940459454268E-11</v>
      </c>
      <c r="G113" s="6"/>
      <c r="I113" s="1">
        <v>53.6</v>
      </c>
      <c r="J113" s="5"/>
      <c r="K113" s="1">
        <f>20*3600+40*60+30</f>
        <v>74430</v>
      </c>
      <c r="L113" s="7">
        <f t="shared" si="10"/>
        <v>8.6379494902766356E-9</v>
      </c>
      <c r="M113" s="7">
        <f t="shared" si="11"/>
        <v>8.6379494902766356E-11</v>
      </c>
    </row>
    <row r="114" spans="2:30">
      <c r="B114" s="1">
        <v>53.3</v>
      </c>
      <c r="C114" s="5"/>
      <c r="D114" s="1">
        <f>4*3600+40*60+30</f>
        <v>16830</v>
      </c>
      <c r="E114" s="7">
        <f t="shared" si="8"/>
        <v>6.9723050461343368E-9</v>
      </c>
      <c r="F114" s="7">
        <f t="shared" si="9"/>
        <v>6.9723050461343374E-11</v>
      </c>
      <c r="G114" s="6"/>
      <c r="I114" s="1">
        <v>52.8</v>
      </c>
      <c r="J114" s="5"/>
      <c r="K114" s="1">
        <f>4*3600+40*60+30</f>
        <v>16830</v>
      </c>
      <c r="L114" s="7">
        <f t="shared" si="10"/>
        <v>6.2180494198726915E-9</v>
      </c>
      <c r="M114" s="7">
        <f t="shared" si="11"/>
        <v>6.2180494198726911E-11</v>
      </c>
    </row>
    <row r="115" spans="2:30">
      <c r="B115" s="1">
        <v>48.5</v>
      </c>
      <c r="C115" s="5"/>
      <c r="D115" s="1">
        <f>18*3600+25*60</f>
        <v>66300</v>
      </c>
      <c r="E115" s="7">
        <f t="shared" si="8"/>
        <v>9.6037272016926616E-9</v>
      </c>
      <c r="F115" s="7">
        <f t="shared" si="9"/>
        <v>9.6037272016926611E-11</v>
      </c>
      <c r="G115" s="6"/>
      <c r="I115" s="1">
        <v>48.2</v>
      </c>
      <c r="J115" s="5"/>
      <c r="K115" s="1">
        <f>18*3600+25*60</f>
        <v>66300</v>
      </c>
      <c r="L115" s="7">
        <f t="shared" si="10"/>
        <v>9.2259690894469648E-9</v>
      </c>
      <c r="M115" s="7">
        <f t="shared" si="11"/>
        <v>9.2259690894469651E-11</v>
      </c>
    </row>
    <row r="116" spans="2:30">
      <c r="B116" s="1">
        <v>47.7</v>
      </c>
      <c r="C116" s="5"/>
      <c r="D116" s="1">
        <f>3*3600+36*60</f>
        <v>12960</v>
      </c>
      <c r="E116" s="7">
        <f t="shared" si="8"/>
        <v>8.3296658679035643E-9</v>
      </c>
      <c r="F116" s="7">
        <f t="shared" si="9"/>
        <v>8.329665867903565E-11</v>
      </c>
      <c r="G116" s="6"/>
      <c r="I116" s="1">
        <v>47.5</v>
      </c>
      <c r="J116" s="5"/>
      <c r="K116" s="1">
        <f>3*3600+36*60</f>
        <v>12960</v>
      </c>
      <c r="L116" s="7">
        <f t="shared" si="10"/>
        <v>7.2997471066469625E-9</v>
      </c>
      <c r="M116" s="7">
        <f t="shared" si="11"/>
        <v>7.2997471066469624E-11</v>
      </c>
    </row>
    <row r="117" spans="2:30">
      <c r="D117" s="1" t="s">
        <v>65</v>
      </c>
      <c r="E117" s="7">
        <f>AVERAGE(E84:E113)</f>
        <v>9.9413966068075262E-9</v>
      </c>
      <c r="F117" s="7">
        <f>AVERAGE(F84:F116)</f>
        <v>7.0622507311767608E-11</v>
      </c>
      <c r="K117" s="1" t="s">
        <v>65</v>
      </c>
      <c r="L117" s="7">
        <f>AVERAGE(L84:L112)</f>
        <v>1.1504080539453963E-8</v>
      </c>
      <c r="M117" s="7">
        <f>AVERAGE(M84:M116)</f>
        <v>9.8586892617142984E-11</v>
      </c>
    </row>
    <row r="118" spans="2:30">
      <c r="D118" s="1" t="s">
        <v>20</v>
      </c>
      <c r="E118" s="7">
        <f>STDEV(E84:E113)</f>
        <v>1.120870323357915E-8</v>
      </c>
      <c r="F118" s="7">
        <f>STDEV(F84:F116)</f>
        <v>2.4129192170217453E-11</v>
      </c>
      <c r="K118" s="1" t="s">
        <v>20</v>
      </c>
      <c r="L118" s="7">
        <f>STDEV(L84:L112)</f>
        <v>1.0632818339760031E-8</v>
      </c>
      <c r="M118" s="7">
        <f>STDEV(M84:M116)</f>
        <v>7.8206003306116248E-11</v>
      </c>
    </row>
    <row r="120" spans="2:30">
      <c r="D120" s="1" t="s">
        <v>67</v>
      </c>
      <c r="E120" s="1" t="s">
        <v>36</v>
      </c>
      <c r="F120" s="15" t="s">
        <v>37</v>
      </c>
      <c r="G120" s="1" t="s">
        <v>38</v>
      </c>
      <c r="H120" s="1" t="s">
        <v>39</v>
      </c>
      <c r="J120" s="1" t="s">
        <v>39</v>
      </c>
    </row>
    <row r="121" spans="2:30">
      <c r="B121" s="1" t="s">
        <v>26</v>
      </c>
      <c r="D121" s="1" t="s">
        <v>1</v>
      </c>
      <c r="E121" s="1" t="s">
        <v>1</v>
      </c>
      <c r="F121" s="1" t="s">
        <v>1</v>
      </c>
      <c r="R121" s="15" t="s">
        <v>32</v>
      </c>
      <c r="S121" s="1" t="s">
        <v>40</v>
      </c>
      <c r="T121" s="1">
        <v>10.5</v>
      </c>
      <c r="U121" s="1">
        <v>10.3</v>
      </c>
      <c r="V121" s="1">
        <v>10.9</v>
      </c>
      <c r="W121" s="1">
        <v>10.5</v>
      </c>
      <c r="X121" s="1">
        <v>9.4</v>
      </c>
      <c r="Y121" s="1">
        <v>10.199999999999999</v>
      </c>
      <c r="Z121" s="1">
        <v>9.5</v>
      </c>
      <c r="AC121" s="1">
        <v>9.6999999999999993</v>
      </c>
      <c r="AD121" s="1">
        <v>0</v>
      </c>
    </row>
    <row r="122" spans="2:30">
      <c r="B122" s="8" t="s">
        <v>13</v>
      </c>
      <c r="C122" s="1">
        <v>1</v>
      </c>
      <c r="D122" s="1">
        <v>52.008000000000003</v>
      </c>
      <c r="E122" s="1">
        <v>96.296999999999997</v>
      </c>
      <c r="F122" s="1">
        <v>89.355000000000004</v>
      </c>
      <c r="H122" s="1">
        <f>(E122-D122)-(F122-D122)</f>
        <v>6.9419999999999931</v>
      </c>
      <c r="I122" s="1">
        <f>H122/(AVERAGE(F122:G122)-D122)</f>
        <v>0.185878383805928</v>
      </c>
      <c r="R122" s="15"/>
      <c r="S122" s="1" t="s">
        <v>41</v>
      </c>
      <c r="T122" s="1">
        <f>T121/10</f>
        <v>1.05</v>
      </c>
      <c r="U122" s="1">
        <f>U121/10</f>
        <v>1.03</v>
      </c>
      <c r="V122" s="1">
        <f>V121/10</f>
        <v>1.0900000000000001</v>
      </c>
      <c r="W122" s="1">
        <f>W121/10</f>
        <v>1.05</v>
      </c>
      <c r="X122" s="1">
        <f>X121/10</f>
        <v>0.94000000000000006</v>
      </c>
      <c r="Y122" s="1">
        <f>Y121/10</f>
        <v>1.02</v>
      </c>
      <c r="Z122" s="1">
        <f>Z121/10</f>
        <v>0.95</v>
      </c>
      <c r="AC122" s="1">
        <f t="shared" ref="W122:AD122" si="12">AC121/10</f>
        <v>0.97</v>
      </c>
      <c r="AD122" s="1">
        <f t="shared" si="12"/>
        <v>0</v>
      </c>
    </row>
    <row r="123" spans="2:30">
      <c r="B123" s="8"/>
      <c r="C123" s="1">
        <v>2</v>
      </c>
      <c r="D123" s="1">
        <v>43.095999999999997</v>
      </c>
      <c r="E123" s="1">
        <v>79.445999999999998</v>
      </c>
      <c r="F123" s="1">
        <v>73.706999999999994</v>
      </c>
      <c r="H123" s="1">
        <f>(E123-D123)-(F123-D123)</f>
        <v>5.7390000000000043</v>
      </c>
      <c r="I123" s="1">
        <f>H123/(AVERAGE(F123:G123)-D123)</f>
        <v>0.18748162425271978</v>
      </c>
      <c r="J123" s="2">
        <f>AVERAGE(I122:I123)</f>
        <v>0.18668000402932389</v>
      </c>
      <c r="R123" s="15"/>
      <c r="S123" s="1" t="s">
        <v>42</v>
      </c>
      <c r="T123" s="16">
        <f>AVERAGE(T122:AD122)</f>
        <v>0.89999999999999991</v>
      </c>
    </row>
    <row r="124" spans="2:30">
      <c r="B124" s="8" t="s">
        <v>14</v>
      </c>
      <c r="C124" s="1">
        <v>3</v>
      </c>
      <c r="D124" s="1">
        <v>42.802999999999997</v>
      </c>
      <c r="E124" s="1">
        <v>94.046000000000006</v>
      </c>
      <c r="F124" s="1">
        <v>85.808999999999997</v>
      </c>
      <c r="H124" s="1">
        <f>(E124-D124)-(F124-D124)</f>
        <v>8.237000000000009</v>
      </c>
      <c r="I124" s="1">
        <f>H124/(AVERAGE(F124:G124)-D124)</f>
        <v>0.19153141422127165</v>
      </c>
      <c r="R124" s="15" t="s">
        <v>33</v>
      </c>
      <c r="S124" s="1" t="s">
        <v>40</v>
      </c>
      <c r="T124" s="1">
        <v>8.1999999999999993</v>
      </c>
      <c r="U124" s="1">
        <v>9.5</v>
      </c>
      <c r="V124" s="1">
        <v>10.3</v>
      </c>
      <c r="W124" s="1">
        <v>8.6999999999999993</v>
      </c>
      <c r="X124" s="1">
        <v>9.6</v>
      </c>
      <c r="Y124" s="1">
        <v>8.1</v>
      </c>
      <c r="Z124" s="1">
        <v>8.6</v>
      </c>
      <c r="AC124" s="1">
        <v>9.5</v>
      </c>
    </row>
    <row r="125" spans="2:30">
      <c r="B125" s="8"/>
      <c r="C125" s="1">
        <v>4</v>
      </c>
      <c r="D125" s="1">
        <v>43.548000000000002</v>
      </c>
      <c r="E125" s="1">
        <v>96.915999999999997</v>
      </c>
      <c r="F125" s="1">
        <v>88.356999999999999</v>
      </c>
      <c r="H125" s="1">
        <f>(E125-D125)-(F125-D125)</f>
        <v>8.5589999999999975</v>
      </c>
      <c r="I125" s="1">
        <f>H125/(AVERAGE(F125:G125)-D125)</f>
        <v>0.19101073445066835</v>
      </c>
      <c r="J125" s="16">
        <f>AVERAGE(I124:I125)</f>
        <v>0.19127107433597001</v>
      </c>
      <c r="R125" s="15"/>
      <c r="S125" s="1" t="s">
        <v>41</v>
      </c>
      <c r="T125" s="1">
        <f>T124/10</f>
        <v>0.82</v>
      </c>
      <c r="U125" s="1">
        <f>U124/10</f>
        <v>0.95</v>
      </c>
      <c r="V125" s="1">
        <f>V124/10</f>
        <v>1.03</v>
      </c>
      <c r="W125" s="1">
        <f>W124/10</f>
        <v>0.86999999999999988</v>
      </c>
      <c r="X125" s="1">
        <f>X124/10</f>
        <v>0.96</v>
      </c>
      <c r="Y125" s="1">
        <f>Y124/10</f>
        <v>0.80999999999999994</v>
      </c>
      <c r="Z125" s="1">
        <f>Z124/10</f>
        <v>0.86</v>
      </c>
      <c r="AC125" s="1">
        <f t="shared" ref="W125:AC125" si="13">AC124/10</f>
        <v>0.95</v>
      </c>
    </row>
    <row r="126" spans="2:30">
      <c r="P126" s="1" t="s">
        <v>32</v>
      </c>
      <c r="Q126" s="1" t="s">
        <v>33</v>
      </c>
      <c r="R126" s="15"/>
      <c r="S126" s="1" t="s">
        <v>42</v>
      </c>
      <c r="T126" s="16">
        <f>AVERAGE(T125:AE125)</f>
        <v>0.90625</v>
      </c>
    </row>
    <row r="127" spans="2:30">
      <c r="I127" s="1">
        <f>AVERAGE(I122:I126)</f>
        <v>0.18897553918264692</v>
      </c>
      <c r="O127" s="1" t="s">
        <v>43</v>
      </c>
      <c r="P127" s="1">
        <v>5508.2</v>
      </c>
      <c r="Q127" s="1">
        <v>5514.8</v>
      </c>
    </row>
    <row r="128" spans="2:30">
      <c r="O128" s="1" t="s">
        <v>68</v>
      </c>
      <c r="P128" s="1">
        <v>3697.1</v>
      </c>
      <c r="Q128" s="1">
        <v>3703.5</v>
      </c>
    </row>
    <row r="129" spans="2:17">
      <c r="B129" s="12"/>
      <c r="C129" s="1">
        <v>646</v>
      </c>
      <c r="E129" s="1" t="s">
        <v>39</v>
      </c>
      <c r="G129" s="13">
        <f>J123</f>
        <v>0.18668000402932389</v>
      </c>
      <c r="I129" s="1" t="s">
        <v>39</v>
      </c>
      <c r="K129" s="13">
        <f>J125</f>
        <v>0.19127107433597001</v>
      </c>
      <c r="M129" s="1">
        <v>194</v>
      </c>
      <c r="O129" s="1" t="s">
        <v>44</v>
      </c>
      <c r="P129" s="1">
        <f>P127-P128</f>
        <v>1811.1</v>
      </c>
      <c r="Q129" s="1">
        <f>Q127-Q128</f>
        <v>1811.3000000000002</v>
      </c>
    </row>
    <row r="130" spans="2:17">
      <c r="J130" s="8"/>
      <c r="K130" s="8"/>
      <c r="O130" s="1" t="s">
        <v>45</v>
      </c>
      <c r="P130" s="1">
        <f>((PI()*10.16^2)/4)*11.64</f>
        <v>943.69200907117977</v>
      </c>
      <c r="Q130" s="1">
        <f>((PI()*10.16^2)/4)*11.64</f>
        <v>943.69200907117977</v>
      </c>
    </row>
    <row r="131" spans="2:17">
      <c r="B131" s="8" t="s">
        <v>32</v>
      </c>
      <c r="C131" s="8"/>
      <c r="D131" s="8"/>
      <c r="J131" s="8" t="s">
        <v>33</v>
      </c>
      <c r="K131" s="8"/>
      <c r="O131" s="1" t="s">
        <v>46</v>
      </c>
      <c r="P131" s="1">
        <f>(J123*P129)/(1+J123)</f>
        <v>284.9092882238823</v>
      </c>
      <c r="Q131" s="1">
        <f>(J125*Q129)/(1+J125)</f>
        <v>290.82322605529379</v>
      </c>
    </row>
    <row r="132" spans="2:17">
      <c r="B132" s="1" t="s">
        <v>63</v>
      </c>
      <c r="D132" s="1" t="s">
        <v>66</v>
      </c>
      <c r="E132" s="1" t="s">
        <v>64</v>
      </c>
      <c r="F132" s="1" t="s">
        <v>64</v>
      </c>
      <c r="I132" s="1" t="s">
        <v>63</v>
      </c>
      <c r="K132" s="1" t="s">
        <v>66</v>
      </c>
      <c r="L132" s="1" t="s">
        <v>64</v>
      </c>
      <c r="M132" s="1" t="s">
        <v>64</v>
      </c>
      <c r="O132" s="1" t="s">
        <v>47</v>
      </c>
      <c r="P132" s="1">
        <f>P129-P131</f>
        <v>1526.1907117761175</v>
      </c>
      <c r="Q132" s="1">
        <f>Q129-Q131</f>
        <v>1520.4767739447063</v>
      </c>
    </row>
    <row r="133" spans="2:17">
      <c r="B133" s="1" t="s">
        <v>5</v>
      </c>
      <c r="D133" s="1" t="s">
        <v>17</v>
      </c>
      <c r="E133" s="1" t="s">
        <v>18</v>
      </c>
      <c r="F133" s="1" t="s">
        <v>19</v>
      </c>
      <c r="I133" s="1" t="s">
        <v>5</v>
      </c>
      <c r="K133" s="1" t="s">
        <v>17</v>
      </c>
      <c r="L133" s="1" t="s">
        <v>18</v>
      </c>
      <c r="M133" s="1" t="s">
        <v>19</v>
      </c>
      <c r="O133" s="1" t="s">
        <v>48</v>
      </c>
      <c r="P133" s="2">
        <f>P132/P130</f>
        <v>1.617255097114001</v>
      </c>
      <c r="Q133" s="2">
        <f>Q132/Q130</f>
        <v>1.6112002213955607</v>
      </c>
    </row>
    <row r="134" spans="2:17">
      <c r="B134" s="1">
        <v>64.8</v>
      </c>
      <c r="C134" s="11"/>
      <c r="G134" s="6"/>
      <c r="H134" s="9"/>
      <c r="I134" s="1">
        <v>65.2</v>
      </c>
    </row>
    <row r="135" spans="2:17">
      <c r="B135" s="1">
        <v>32.1</v>
      </c>
      <c r="C135" s="5"/>
      <c r="D135" s="1">
        <f>2*3600+42*60+15</f>
        <v>9735</v>
      </c>
      <c r="E135" s="7">
        <f>2.3*(($G$19*$G$16)/($G$18*D135))*LOG10(($I$21+B134)/($I$21+B135))</f>
        <v>4.5130769635650255E-7</v>
      </c>
      <c r="F135" s="7">
        <f>E135/100</f>
        <v>4.5130769635650252E-9</v>
      </c>
      <c r="G135" s="6"/>
      <c r="H135" s="10"/>
      <c r="I135" s="1">
        <v>34.6</v>
      </c>
      <c r="J135" s="5"/>
      <c r="K135" s="1">
        <f>2*3600+42*60+15</f>
        <v>9735</v>
      </c>
      <c r="L135" s="7">
        <f>2.3*(($G$19*$G$16)/($G$18*K135))*LOG10(($I$21+I134)/($I$21+I135))</f>
        <v>4.1839942763092543E-7</v>
      </c>
      <c r="M135" s="7">
        <f>L135/100</f>
        <v>4.1839942763092547E-9</v>
      </c>
      <c r="O135" s="1" t="s">
        <v>49</v>
      </c>
      <c r="P135" s="16">
        <f>T123+$G$16</f>
        <v>12.540000000000001</v>
      </c>
      <c r="Q135" s="16">
        <f>T126+$G$16</f>
        <v>12.546250000000001</v>
      </c>
    </row>
    <row r="136" spans="2:17">
      <c r="B136" s="1">
        <v>23.7</v>
      </c>
      <c r="C136" s="5"/>
      <c r="D136" s="1">
        <f>53*60+15</f>
        <v>3195</v>
      </c>
      <c r="E136" s="7">
        <f t="shared" ref="E136:E160" si="14">2.3*(($G$19*$G$16)/($G$18*D136))*LOG10(($I$21+B135)/($I$21+B136))</f>
        <v>4.0300714554309225E-7</v>
      </c>
      <c r="F136" s="7">
        <f t="shared" ref="F136:F160" si="15">E136/100</f>
        <v>4.0300714554309221E-9</v>
      </c>
      <c r="G136" s="6"/>
      <c r="H136" s="10"/>
      <c r="I136" s="1">
        <v>26.7</v>
      </c>
      <c r="J136" s="5"/>
      <c r="K136" s="1">
        <f>53*60+15</f>
        <v>3195</v>
      </c>
      <c r="L136" s="7">
        <f t="shared" ref="L136:L160" si="16">2.3*(($G$19*$G$16)/($G$18*K136))*LOG10(($I$21+I135)/($I$21+I136))</f>
        <v>3.7181674941569102E-7</v>
      </c>
      <c r="M136" s="7">
        <f t="shared" ref="M136:M160" si="17">L136/100</f>
        <v>3.7181674941569101E-9</v>
      </c>
      <c r="O136" s="1" t="s">
        <v>50</v>
      </c>
      <c r="P136" s="1">
        <f>((PI()*10.16^2)/4)*P135</f>
        <v>1016.6578860612194</v>
      </c>
      <c r="Q136" s="1">
        <f>((PI()*10.16^2)/4)*Q135</f>
        <v>1017.1645935403169</v>
      </c>
    </row>
    <row r="137" spans="2:17">
      <c r="B137" s="1">
        <v>58.4</v>
      </c>
      <c r="C137" s="5"/>
      <c r="E137" s="7"/>
      <c r="F137" s="7"/>
      <c r="G137" s="6"/>
      <c r="H137" s="11"/>
      <c r="I137" s="1">
        <v>62.3</v>
      </c>
      <c r="J137" s="5"/>
      <c r="L137" s="7"/>
      <c r="M137" s="7"/>
      <c r="O137" s="1" t="s">
        <v>51</v>
      </c>
      <c r="P137" s="1">
        <v>5703.6</v>
      </c>
      <c r="Q137" s="1">
        <v>5702.8</v>
      </c>
    </row>
    <row r="138" spans="2:17">
      <c r="B138" s="1">
        <v>50.2</v>
      </c>
      <c r="C138" s="5"/>
      <c r="D138" s="1">
        <f>39*60+15</f>
        <v>2355</v>
      </c>
      <c r="E138" s="7">
        <f t="shared" si="14"/>
        <v>4.5016989854743963E-7</v>
      </c>
      <c r="F138" s="7">
        <f t="shared" si="15"/>
        <v>4.5016989854743961E-9</v>
      </c>
      <c r="G138" s="6"/>
      <c r="I138" s="1">
        <v>55.3</v>
      </c>
      <c r="J138" s="5"/>
      <c r="K138" s="1">
        <f>39*60+15</f>
        <v>2355</v>
      </c>
      <c r="L138" s="7">
        <f t="shared" si="16"/>
        <v>3.7428414620510484E-7</v>
      </c>
      <c r="M138" s="7">
        <f t="shared" si="17"/>
        <v>3.7428414620510487E-9</v>
      </c>
      <c r="O138" s="1" t="s">
        <v>52</v>
      </c>
      <c r="P138" s="1">
        <f>P137-P128</f>
        <v>2006.5000000000005</v>
      </c>
      <c r="Q138" s="1">
        <f>Q137-Q128</f>
        <v>1999.3000000000002</v>
      </c>
    </row>
    <row r="139" spans="2:17">
      <c r="B139" s="1">
        <v>37.299999999999997</v>
      </c>
      <c r="C139" s="5"/>
      <c r="D139" s="1">
        <f>1*3600+25*60+45</f>
        <v>5145</v>
      </c>
      <c r="E139" s="7">
        <f t="shared" si="14"/>
        <v>3.4590685325207624E-7</v>
      </c>
      <c r="F139" s="7">
        <f t="shared" si="15"/>
        <v>3.4590685325207622E-9</v>
      </c>
      <c r="G139" s="6"/>
      <c r="I139" s="1">
        <v>41</v>
      </c>
      <c r="J139" s="5"/>
      <c r="K139" s="1">
        <f>1*3600+25*60+45</f>
        <v>5145</v>
      </c>
      <c r="L139" s="7">
        <f t="shared" si="16"/>
        <v>3.7310157011015214E-7</v>
      </c>
      <c r="M139" s="7">
        <f t="shared" si="17"/>
        <v>3.7310157011015213E-9</v>
      </c>
    </row>
    <row r="140" spans="2:17">
      <c r="B140" s="1">
        <v>23.3</v>
      </c>
      <c r="C140" s="5"/>
      <c r="D140" s="1">
        <f>1*3600+47*60</f>
        <v>6420</v>
      </c>
      <c r="E140" s="7">
        <f t="shared" si="14"/>
        <v>3.2888697066414482E-7</v>
      </c>
      <c r="F140" s="7">
        <f t="shared" si="15"/>
        <v>3.2888697066414484E-9</v>
      </c>
      <c r="G140" s="6"/>
      <c r="I140" s="1">
        <v>25.6</v>
      </c>
      <c r="J140" s="5"/>
      <c r="K140" s="1">
        <f>1*3600+47*60</f>
        <v>6420</v>
      </c>
      <c r="L140" s="7">
        <f t="shared" si="16"/>
        <v>3.5447219197199723E-7</v>
      </c>
      <c r="M140" s="7">
        <f t="shared" si="17"/>
        <v>3.5447219197199725E-9</v>
      </c>
    </row>
    <row r="141" spans="2:17">
      <c r="B141" s="1">
        <v>65.3</v>
      </c>
      <c r="C141" s="5"/>
      <c r="E141" s="7"/>
      <c r="F141" s="7"/>
      <c r="G141" s="6"/>
      <c r="I141" s="1">
        <v>66.3</v>
      </c>
      <c r="J141" s="5"/>
      <c r="L141" s="7"/>
      <c r="M141" s="7"/>
      <c r="O141" s="1" t="s">
        <v>53</v>
      </c>
      <c r="P141" s="2">
        <f>P132/P136</f>
        <v>1.5011841571297426</v>
      </c>
      <c r="Q141" s="2">
        <f>Q132/Q136</f>
        <v>1.4948188165423395</v>
      </c>
    </row>
    <row r="142" spans="2:17">
      <c r="B142" s="1">
        <v>52.7</v>
      </c>
      <c r="C142" s="5"/>
      <c r="D142" s="1">
        <f>1*3600+16*60+15</f>
        <v>4575</v>
      </c>
      <c r="E142" s="7">
        <f t="shared" si="14"/>
        <v>3.4650110282867686E-7</v>
      </c>
      <c r="F142" s="7">
        <f t="shared" si="15"/>
        <v>3.4650110282867684E-9</v>
      </c>
      <c r="G142" s="6"/>
      <c r="I142" s="1">
        <v>52.7</v>
      </c>
      <c r="J142" s="5"/>
      <c r="K142" s="1">
        <f>1*3600+16*60+15</f>
        <v>4575</v>
      </c>
      <c r="L142" s="7">
        <f t="shared" si="16"/>
        <v>3.7295187130828232E-7</v>
      </c>
      <c r="M142" s="7">
        <f t="shared" si="17"/>
        <v>3.7295187130828231E-9</v>
      </c>
    </row>
    <row r="143" spans="2:17">
      <c r="B143" s="1">
        <v>43</v>
      </c>
      <c r="C143" s="5"/>
      <c r="D143" s="1">
        <f>1*3600+13*60+15</f>
        <v>4395</v>
      </c>
      <c r="E143" s="7">
        <f t="shared" si="14"/>
        <v>2.9671576204486506E-7</v>
      </c>
      <c r="F143" s="7">
        <f t="shared" si="15"/>
        <v>2.9671576204486508E-9</v>
      </c>
      <c r="G143" s="6"/>
      <c r="I143" s="1">
        <v>41.2</v>
      </c>
      <c r="J143" s="5"/>
      <c r="K143" s="1">
        <f>1*3600+13*60+15</f>
        <v>4395</v>
      </c>
      <c r="L143" s="7">
        <f t="shared" si="16"/>
        <v>3.5378303717743243E-7</v>
      </c>
      <c r="M143" s="7">
        <f t="shared" si="17"/>
        <v>3.5378303717743241E-9</v>
      </c>
      <c r="O143" s="1" t="s">
        <v>54</v>
      </c>
      <c r="P143" s="2">
        <f>(P135-$G$16)/$G$16</f>
        <v>7.731958762886601E-2</v>
      </c>
      <c r="Q143" s="2">
        <f>(Q135-$G$16)/$G$16</f>
        <v>7.7856529209621994E-2</v>
      </c>
    </row>
    <row r="144" spans="2:17">
      <c r="B144" s="1">
        <v>65</v>
      </c>
      <c r="C144" s="5"/>
      <c r="E144" s="7"/>
      <c r="F144" s="7"/>
      <c r="G144" s="6"/>
      <c r="I144" s="1">
        <v>67.3</v>
      </c>
      <c r="J144" s="5"/>
      <c r="L144" s="7"/>
      <c r="M144" s="7"/>
      <c r="O144" s="1" t="s">
        <v>55</v>
      </c>
      <c r="P144" s="2">
        <f>(P138-P129)/P129+G129</f>
        <v>0.29457023648473801</v>
      </c>
      <c r="Q144" s="2">
        <f>(Q138-Q129)/Q129+K129</f>
        <v>0.29506393029577788</v>
      </c>
    </row>
    <row r="145" spans="2:17">
      <c r="B145" s="1">
        <v>39.4</v>
      </c>
      <c r="C145" s="5"/>
      <c r="D145" s="1">
        <f>2*3600+23*60</f>
        <v>8580</v>
      </c>
      <c r="E145" s="7">
        <f t="shared" si="14"/>
        <v>3.9130687669084968E-7</v>
      </c>
      <c r="F145" s="7">
        <f t="shared" si="15"/>
        <v>3.9130687669084969E-9</v>
      </c>
      <c r="G145" s="6"/>
      <c r="I145" s="1">
        <v>44</v>
      </c>
      <c r="J145" s="5"/>
      <c r="K145" s="1">
        <f>2*3600+23*60</f>
        <v>8580</v>
      </c>
      <c r="L145" s="7">
        <f t="shared" si="16"/>
        <v>3.4878347794201259E-7</v>
      </c>
      <c r="M145" s="7">
        <f t="shared" si="17"/>
        <v>3.4878347794201258E-9</v>
      </c>
    </row>
    <row r="146" spans="2:17">
      <c r="B146" s="1">
        <v>24</v>
      </c>
      <c r="C146" s="5"/>
      <c r="D146" s="1">
        <f>1*3600+57*60</f>
        <v>7020</v>
      </c>
      <c r="E146" s="7">
        <f t="shared" si="14"/>
        <v>3.2773215339784249E-7</v>
      </c>
      <c r="F146" s="7">
        <f t="shared" si="15"/>
        <v>3.2773215339784248E-9</v>
      </c>
      <c r="G146" s="6"/>
      <c r="I146" s="1">
        <v>27.7</v>
      </c>
      <c r="J146" s="5"/>
      <c r="K146" s="1">
        <f>1*3600+57*60</f>
        <v>7020</v>
      </c>
      <c r="L146" s="7">
        <f t="shared" si="16"/>
        <v>3.3732269485802694E-7</v>
      </c>
      <c r="M146" s="7">
        <f t="shared" si="17"/>
        <v>3.3732269485802696E-9</v>
      </c>
      <c r="P146" s="1">
        <f>P132/10/0.943692</f>
        <v>161.72551126597634</v>
      </c>
      <c r="Q146" s="1">
        <f>Q132/10/0.943692</f>
        <v>161.12002368831213</v>
      </c>
    </row>
    <row r="147" spans="2:17">
      <c r="B147" s="1">
        <v>56.6</v>
      </c>
      <c r="C147" s="5"/>
      <c r="E147" s="7"/>
      <c r="F147" s="7"/>
      <c r="G147" s="6"/>
      <c r="I147" s="1">
        <v>63.5</v>
      </c>
      <c r="J147" s="5"/>
      <c r="L147" s="7"/>
      <c r="M147" s="7"/>
      <c r="O147" s="1" t="s">
        <v>56</v>
      </c>
    </row>
    <row r="148" spans="2:17">
      <c r="B148" s="1">
        <v>28</v>
      </c>
      <c r="C148" s="5"/>
      <c r="D148" s="1">
        <f>3*3600+18*60+30</f>
        <v>11910</v>
      </c>
      <c r="E148" s="7">
        <f t="shared" si="14"/>
        <v>3.3510298462228128E-7</v>
      </c>
      <c r="F148" s="7">
        <f t="shared" si="15"/>
        <v>3.3510298462228126E-9</v>
      </c>
      <c r="G148" s="6"/>
      <c r="I148" s="1">
        <v>32.6</v>
      </c>
      <c r="J148" s="5"/>
      <c r="K148" s="1">
        <f>3*3600+18*60+30</f>
        <v>11910</v>
      </c>
      <c r="L148" s="7">
        <f t="shared" si="16"/>
        <v>3.4932096634297149E-7</v>
      </c>
      <c r="M148" s="7">
        <f t="shared" si="17"/>
        <v>3.4932096634297149E-9</v>
      </c>
    </row>
    <row r="149" spans="2:17">
      <c r="B149" s="1">
        <v>14.3</v>
      </c>
      <c r="C149" s="5"/>
      <c r="D149" s="1">
        <f>2*3600+3*60+45</f>
        <v>7425</v>
      </c>
      <c r="E149" s="7">
        <f t="shared" si="14"/>
        <v>2.9708297072941113E-7</v>
      </c>
      <c r="F149" s="7">
        <f t="shared" si="15"/>
        <v>2.9708297072941114E-9</v>
      </c>
      <c r="G149" s="6"/>
      <c r="I149" s="1">
        <v>17.100000000000001</v>
      </c>
      <c r="J149" s="5"/>
      <c r="K149" s="1">
        <f>2*3600+3*60+45</f>
        <v>7425</v>
      </c>
      <c r="L149" s="7">
        <f t="shared" si="16"/>
        <v>3.2724431822806537E-7</v>
      </c>
      <c r="M149" s="7">
        <f t="shared" si="17"/>
        <v>3.2724431822806536E-9</v>
      </c>
    </row>
    <row r="150" spans="2:17">
      <c r="B150" s="1">
        <v>66.7</v>
      </c>
      <c r="C150" s="5"/>
      <c r="E150" s="7"/>
      <c r="F150" s="7"/>
      <c r="G150" s="6"/>
      <c r="I150" s="1">
        <v>64.3</v>
      </c>
      <c r="J150" s="5"/>
      <c r="L150" s="7"/>
      <c r="M150" s="7"/>
    </row>
    <row r="151" spans="2:17">
      <c r="B151" s="1">
        <v>52.6</v>
      </c>
      <c r="C151" s="5"/>
      <c r="D151" s="1">
        <f>20*3600+43*60+30</f>
        <v>74610</v>
      </c>
      <c r="E151" s="7">
        <f t="shared" si="14"/>
        <v>2.3690203698625606E-8</v>
      </c>
      <c r="F151" s="7">
        <f t="shared" si="15"/>
        <v>2.3690203698625607E-10</v>
      </c>
      <c r="G151" s="6"/>
      <c r="I151" s="1">
        <v>49</v>
      </c>
      <c r="J151" s="5"/>
      <c r="K151" s="1">
        <f>20*3600+43*60+30</f>
        <v>74610</v>
      </c>
      <c r="L151" s="7">
        <f t="shared" si="16"/>
        <v>2.6160388489689882E-8</v>
      </c>
      <c r="M151" s="7">
        <f t="shared" si="17"/>
        <v>2.6160388489689881E-10</v>
      </c>
    </row>
    <row r="152" spans="2:17">
      <c r="B152" s="1">
        <v>35.799999999999997</v>
      </c>
      <c r="C152" s="5"/>
      <c r="D152" s="1">
        <f>2*3600+15*60+45</f>
        <v>8145</v>
      </c>
      <c r="E152" s="7">
        <f t="shared" si="14"/>
        <v>2.8386029691463424E-7</v>
      </c>
      <c r="F152" s="7">
        <f t="shared" si="15"/>
        <v>2.8386029691463425E-9</v>
      </c>
      <c r="G152" s="6"/>
      <c r="I152" s="1">
        <v>29.4</v>
      </c>
      <c r="J152" s="5"/>
      <c r="K152" s="1">
        <f>2*3600+15*60+45</f>
        <v>8145</v>
      </c>
      <c r="L152" s="7">
        <f t="shared" si="16"/>
        <v>3.4209534831755428E-7</v>
      </c>
      <c r="M152" s="7">
        <f t="shared" si="17"/>
        <v>3.4209534831755427E-9</v>
      </c>
    </row>
    <row r="153" spans="2:17">
      <c r="B153" s="1">
        <v>66</v>
      </c>
      <c r="C153" s="5"/>
      <c r="E153" s="7"/>
      <c r="F153" s="7"/>
      <c r="G153" s="6"/>
      <c r="I153" s="1">
        <v>65.400000000000006</v>
      </c>
      <c r="J153" s="5"/>
      <c r="L153" s="7"/>
      <c r="M153" s="7"/>
    </row>
    <row r="154" spans="2:17">
      <c r="B154" s="1">
        <v>53.3</v>
      </c>
      <c r="C154" s="5"/>
      <c r="D154" s="1">
        <f>1*3600+11*60</f>
        <v>4260</v>
      </c>
      <c r="E154" s="7">
        <f t="shared" si="14"/>
        <v>3.7367665066146515E-7</v>
      </c>
      <c r="F154" s="7">
        <f t="shared" si="15"/>
        <v>3.7367665066146513E-9</v>
      </c>
      <c r="G154" s="6"/>
      <c r="I154" s="1">
        <v>50.7</v>
      </c>
      <c r="J154" s="5"/>
      <c r="K154" s="1">
        <f>1*3600+11*60</f>
        <v>4260</v>
      </c>
      <c r="L154" s="7">
        <f t="shared" si="16"/>
        <v>4.366070881074075E-7</v>
      </c>
      <c r="M154" s="7">
        <f t="shared" si="17"/>
        <v>4.3660708810740748E-9</v>
      </c>
    </row>
    <row r="155" spans="2:17">
      <c r="B155" s="1">
        <v>45.1</v>
      </c>
      <c r="C155" s="5"/>
      <c r="D155" s="1">
        <f>1*3600+2*60+15</f>
        <v>3735</v>
      </c>
      <c r="E155" s="7">
        <f t="shared" si="14"/>
        <v>2.9269409268763244E-7</v>
      </c>
      <c r="F155" s="7">
        <f t="shared" si="15"/>
        <v>2.9269409268763245E-9</v>
      </c>
      <c r="G155" s="6"/>
      <c r="I155" s="1">
        <v>40.700000000000003</v>
      </c>
      <c r="J155" s="5"/>
      <c r="K155" s="1">
        <f>1*3600+2*60+15</f>
        <v>3735</v>
      </c>
      <c r="L155" s="7">
        <f t="shared" si="16"/>
        <v>3.6478954407917197E-7</v>
      </c>
      <c r="M155" s="7">
        <f t="shared" si="17"/>
        <v>3.6478954407917195E-9</v>
      </c>
    </row>
    <row r="156" spans="2:17">
      <c r="B156" s="1">
        <v>33.9</v>
      </c>
      <c r="C156" s="5"/>
      <c r="D156" s="1">
        <f>1*3600+35*60</f>
        <v>5700</v>
      </c>
      <c r="E156" s="7">
        <f t="shared" si="14"/>
        <v>2.7853475633034173E-7</v>
      </c>
      <c r="F156" s="7">
        <f t="shared" si="15"/>
        <v>2.7853475633034173E-9</v>
      </c>
      <c r="G156" s="6"/>
      <c r="I156" s="1">
        <v>27.3</v>
      </c>
      <c r="J156" s="5"/>
      <c r="K156" s="1">
        <f>1*3600+35*60</f>
        <v>5700</v>
      </c>
      <c r="L156" s="7">
        <f t="shared" si="16"/>
        <v>3.456801572658695E-7</v>
      </c>
      <c r="M156" s="7">
        <f t="shared" si="17"/>
        <v>3.456801572658695E-9</v>
      </c>
    </row>
    <row r="157" spans="2:17">
      <c r="B157" s="1">
        <v>66.3</v>
      </c>
      <c r="C157" s="5"/>
      <c r="E157" s="7"/>
      <c r="F157" s="7"/>
      <c r="G157" s="6"/>
      <c r="I157" s="1">
        <v>68.400000000000006</v>
      </c>
      <c r="J157" s="5"/>
      <c r="L157" s="7"/>
      <c r="M157" s="7"/>
    </row>
    <row r="158" spans="2:17">
      <c r="B158" s="1">
        <v>48.2</v>
      </c>
      <c r="C158" s="5"/>
      <c r="D158" s="1">
        <f>2*3600+4*60</f>
        <v>7440</v>
      </c>
      <c r="E158" s="7">
        <f t="shared" si="14"/>
        <v>3.0934834391729796E-7</v>
      </c>
      <c r="F158" s="7">
        <f t="shared" si="15"/>
        <v>3.0934834391729794E-9</v>
      </c>
      <c r="G158" s="6"/>
      <c r="I158" s="1">
        <v>46.8</v>
      </c>
      <c r="J158" s="5"/>
      <c r="K158" s="1">
        <f>2*3600+4*60</f>
        <v>7440</v>
      </c>
      <c r="L158" s="7">
        <f t="shared" si="16"/>
        <v>3.6855912747369298E-7</v>
      </c>
      <c r="M158" s="7">
        <f t="shared" si="17"/>
        <v>3.68559127473693E-9</v>
      </c>
    </row>
    <row r="159" spans="2:17">
      <c r="B159" s="1">
        <v>38.6</v>
      </c>
      <c r="C159" s="5"/>
      <c r="D159" s="1">
        <f>1*3600+18*60+15</f>
        <v>4695</v>
      </c>
      <c r="E159" s="7">
        <f t="shared" si="14"/>
        <v>2.8264786059005085E-7</v>
      </c>
      <c r="F159" s="7">
        <f t="shared" si="15"/>
        <v>2.8264786059005083E-9</v>
      </c>
      <c r="G159" s="6"/>
      <c r="I159" s="1">
        <v>35.4</v>
      </c>
      <c r="J159" s="5"/>
      <c r="K159" s="1">
        <f>1*3600+18*60+15</f>
        <v>4695</v>
      </c>
      <c r="L159" s="7">
        <f t="shared" si="16"/>
        <v>3.4065640107849841E-7</v>
      </c>
      <c r="M159" s="7">
        <f t="shared" si="17"/>
        <v>3.4065640107849842E-9</v>
      </c>
    </row>
    <row r="160" spans="2:17">
      <c r="B160" s="1">
        <v>25.8</v>
      </c>
      <c r="C160" s="5"/>
      <c r="D160" s="1">
        <f>1*3600+58*60+45</f>
        <v>7125</v>
      </c>
      <c r="E160" s="7">
        <f t="shared" si="14"/>
        <v>2.6739317967405532E-7</v>
      </c>
      <c r="F160" s="7">
        <f t="shared" si="15"/>
        <v>2.6739317967405534E-9</v>
      </c>
      <c r="G160" s="6"/>
      <c r="I160" s="1">
        <v>20.2</v>
      </c>
      <c r="J160" s="5"/>
      <c r="K160" s="1">
        <f>1*3600+58*60+45</f>
        <v>7125</v>
      </c>
      <c r="L160" s="7">
        <f t="shared" si="16"/>
        <v>3.2745846004645194E-7</v>
      </c>
      <c r="M160" s="7">
        <f t="shared" si="17"/>
        <v>3.2745846004645193E-9</v>
      </c>
    </row>
    <row r="161" spans="2:29">
      <c r="B161" s="1">
        <v>65.900000000000006</v>
      </c>
      <c r="C161" s="5"/>
      <c r="E161" s="7"/>
      <c r="F161" s="7"/>
      <c r="G161" s="6"/>
      <c r="I161" s="1">
        <v>66.7</v>
      </c>
      <c r="J161" s="5"/>
      <c r="L161" s="7"/>
      <c r="M161" s="7"/>
    </row>
    <row r="162" spans="2:29">
      <c r="B162" s="1">
        <v>48.3</v>
      </c>
      <c r="C162" s="5"/>
      <c r="D162" s="1">
        <f>2*3600</f>
        <v>7200</v>
      </c>
      <c r="E162" s="7">
        <f t="shared" ref="E162:E163" si="18">2.3*(($G$19*$G$16)/($G$18*D162))*LOG10(($I$21+B161)/($I$21+B162))</f>
        <v>3.1108616781318263E-7</v>
      </c>
      <c r="F162" s="7">
        <f t="shared" ref="F162:F163" si="19">E162/100</f>
        <v>3.1108616781318264E-9</v>
      </c>
      <c r="G162" s="6"/>
      <c r="I162" s="1">
        <v>45.5</v>
      </c>
      <c r="J162" s="5"/>
      <c r="K162" s="1">
        <f>2*3600</f>
        <v>7200</v>
      </c>
      <c r="L162" s="7">
        <f t="shared" ref="L162:L163" si="20">2.3*(($G$19*$G$16)/($G$18*K162))*LOG10(($I$21+I161)/($I$21+I162))</f>
        <v>3.7707046686017384E-7</v>
      </c>
      <c r="M162" s="7">
        <f t="shared" ref="M162:M163" si="21">L162/100</f>
        <v>3.7707046686017382E-9</v>
      </c>
    </row>
    <row r="163" spans="2:29">
      <c r="B163" s="1">
        <v>35.200000000000003</v>
      </c>
      <c r="C163" s="5"/>
      <c r="D163" s="1">
        <f>1*3600+51*60+45</f>
        <v>6705</v>
      </c>
      <c r="E163" s="7">
        <f t="shared" si="18"/>
        <v>2.7300368126114516E-7</v>
      </c>
      <c r="F163" s="7">
        <f t="shared" si="19"/>
        <v>2.7300368126114517E-9</v>
      </c>
      <c r="G163" s="6"/>
      <c r="I163" s="1">
        <v>30.3</v>
      </c>
      <c r="J163" s="5"/>
      <c r="K163" s="1">
        <f>1*3600+51*60+45</f>
        <v>6705</v>
      </c>
      <c r="L163" s="7">
        <f t="shared" si="20"/>
        <v>3.2485446802838085E-7</v>
      </c>
      <c r="M163" s="7">
        <f t="shared" si="21"/>
        <v>3.2485446802838084E-9</v>
      </c>
    </row>
    <row r="164" spans="2:29">
      <c r="C164" s="5"/>
      <c r="E164" s="7"/>
      <c r="F164" s="7"/>
      <c r="G164" s="6"/>
      <c r="J164" s="5"/>
      <c r="L164" s="7"/>
      <c r="M164" s="7"/>
    </row>
    <row r="165" spans="2:29">
      <c r="C165" s="5"/>
      <c r="D165" s="1" t="s">
        <v>65</v>
      </c>
      <c r="E165" s="7">
        <f>AVERAGE(E135:E161)</f>
        <v>3.2029293679743607E-7</v>
      </c>
      <c r="F165" s="7">
        <f>AVERAGE(F135:F164)</f>
        <v>3.1760264991550544E-9</v>
      </c>
      <c r="G165" s="6"/>
      <c r="J165" s="5"/>
      <c r="K165" s="1" t="s">
        <v>65</v>
      </c>
      <c r="L165" s="7">
        <f>AVERAGE(L135:L161)</f>
        <v>3.4386773505521041E-7</v>
      </c>
      <c r="M165" s="7">
        <f>AVERAGE(M135:M164)</f>
        <v>3.4454342385416918E-9</v>
      </c>
    </row>
    <row r="166" spans="2:29">
      <c r="C166" s="5"/>
      <c r="D166" s="1" t="s">
        <v>20</v>
      </c>
      <c r="E166" s="7">
        <f>STDEV(E135:E161)</f>
        <v>9.0582889329465236E-8</v>
      </c>
      <c r="F166" s="7">
        <f>STDEV(F135:F164)</f>
        <v>8.656319220014699E-10</v>
      </c>
      <c r="G166" s="6"/>
      <c r="J166" s="5"/>
      <c r="K166" s="1" t="s">
        <v>20</v>
      </c>
      <c r="L166" s="7">
        <f>STDEV(L135:L161)</f>
        <v>8.1791592920029966E-8</v>
      </c>
      <c r="M166" s="7">
        <f>STDEV(M135:M164)</f>
        <v>7.8061482871854985E-10</v>
      </c>
    </row>
    <row r="169" spans="2:29">
      <c r="D169" s="1" t="s">
        <v>67</v>
      </c>
      <c r="E169" s="1" t="s">
        <v>36</v>
      </c>
      <c r="F169" s="15" t="s">
        <v>37</v>
      </c>
      <c r="G169" s="1" t="s">
        <v>38</v>
      </c>
      <c r="H169" s="1" t="s">
        <v>39</v>
      </c>
      <c r="J169" s="1" t="s">
        <v>39</v>
      </c>
    </row>
    <row r="170" spans="2:29">
      <c r="B170" s="1" t="s">
        <v>26</v>
      </c>
      <c r="D170" s="1" t="s">
        <v>1</v>
      </c>
      <c r="E170" s="1" t="s">
        <v>1</v>
      </c>
      <c r="F170" s="1" t="s">
        <v>1</v>
      </c>
      <c r="R170" s="15" t="s">
        <v>34</v>
      </c>
      <c r="S170" s="1" t="s">
        <v>40</v>
      </c>
      <c r="T170" s="1">
        <v>1.9</v>
      </c>
      <c r="U170" s="1">
        <v>2.4</v>
      </c>
      <c r="V170" s="1">
        <v>1.8</v>
      </c>
      <c r="W170" s="1">
        <v>2</v>
      </c>
      <c r="X170" s="1">
        <v>2.4</v>
      </c>
      <c r="Y170" s="1">
        <v>1.2</v>
      </c>
      <c r="Z170" s="1">
        <v>2.4</v>
      </c>
      <c r="AC170" s="1">
        <v>1.9</v>
      </c>
    </row>
    <row r="171" spans="2:29">
      <c r="B171" s="8" t="s">
        <v>22</v>
      </c>
      <c r="C171" s="1">
        <v>1</v>
      </c>
      <c r="D171" s="1">
        <v>52.006</v>
      </c>
      <c r="E171" s="1">
        <v>107.542</v>
      </c>
      <c r="F171" s="1">
        <v>95.033000000000001</v>
      </c>
      <c r="H171" s="1">
        <f>(E171-D171)-(F171-D171)</f>
        <v>12.509</v>
      </c>
      <c r="I171" s="1">
        <f>H171/(AVERAGE(F171:G171)-D171)</f>
        <v>0.29072442884700306</v>
      </c>
      <c r="R171" s="15"/>
      <c r="S171" s="1" t="s">
        <v>41</v>
      </c>
      <c r="T171" s="1">
        <f>T170/10</f>
        <v>0.19</v>
      </c>
      <c r="U171" s="1">
        <f>U170/10</f>
        <v>0.24</v>
      </c>
      <c r="V171" s="1">
        <f>V170/10</f>
        <v>0.18</v>
      </c>
      <c r="W171" s="1">
        <f>W170/10</f>
        <v>0.2</v>
      </c>
      <c r="X171" s="1">
        <f>X170/10</f>
        <v>0.24</v>
      </c>
      <c r="Y171" s="1">
        <f>Y170/10</f>
        <v>0.12</v>
      </c>
      <c r="Z171" s="1">
        <f>Z170/10</f>
        <v>0.24</v>
      </c>
      <c r="AC171" s="1">
        <f t="shared" ref="W171:AC171" si="22">AC170/10</f>
        <v>0.19</v>
      </c>
    </row>
    <row r="172" spans="2:29">
      <c r="B172" s="8"/>
      <c r="C172" s="1">
        <v>2</v>
      </c>
      <c r="D172" s="1">
        <v>43.098999999999997</v>
      </c>
      <c r="E172" s="1">
        <v>66.587999999999994</v>
      </c>
      <c r="F172" s="1">
        <v>61.415999999999997</v>
      </c>
      <c r="H172" s="1">
        <f>(E172-D172)-(F172-D172)</f>
        <v>5.171999999999997</v>
      </c>
      <c r="I172" s="1">
        <f>H172/(AVERAGE(F172:G172)-D172)</f>
        <v>0.28236064857782373</v>
      </c>
      <c r="J172" s="2">
        <f>AVERAGE(I171:I172)</f>
        <v>0.28654253871241342</v>
      </c>
      <c r="R172" s="15"/>
      <c r="S172" s="1" t="s">
        <v>42</v>
      </c>
      <c r="T172" s="16">
        <f>AVERAGE(T171:AE171)</f>
        <v>0.19999999999999998</v>
      </c>
    </row>
    <row r="173" spans="2:29">
      <c r="B173" s="8" t="s">
        <v>23</v>
      </c>
      <c r="C173" s="1">
        <v>3</v>
      </c>
      <c r="D173" s="1">
        <v>42.798000000000002</v>
      </c>
      <c r="E173" s="1">
        <v>110.17100000000001</v>
      </c>
      <c r="F173" s="1">
        <v>95.069000000000003</v>
      </c>
      <c r="H173" s="1">
        <f>(E173-D173)-(F173-D173)</f>
        <v>15.102000000000004</v>
      </c>
      <c r="I173" s="1">
        <f>H173/(AVERAGE(F173:G173)-D173)</f>
        <v>0.2889173729218879</v>
      </c>
      <c r="R173" s="15" t="s">
        <v>35</v>
      </c>
      <c r="S173" s="1" t="s">
        <v>40</v>
      </c>
      <c r="T173" s="1">
        <v>3.5</v>
      </c>
      <c r="U173" s="1">
        <v>3.6</v>
      </c>
      <c r="V173" s="1">
        <v>2.7</v>
      </c>
      <c r="W173" s="1">
        <v>3.8</v>
      </c>
      <c r="X173" s="1">
        <v>2.2999999999999998</v>
      </c>
      <c r="Y173" s="1">
        <v>2.2999999999999998</v>
      </c>
      <c r="Z173" s="1">
        <v>3.2</v>
      </c>
      <c r="AC173" s="1">
        <v>1.5</v>
      </c>
    </row>
    <row r="174" spans="2:29">
      <c r="B174" s="8"/>
      <c r="C174" s="1">
        <v>4</v>
      </c>
      <c r="D174" s="1">
        <v>43.545000000000002</v>
      </c>
      <c r="E174" s="1">
        <v>124.43300000000001</v>
      </c>
      <c r="F174" s="1">
        <v>106.52</v>
      </c>
      <c r="H174" s="1">
        <f>(E174-D174)-(F174-D174)</f>
        <v>17.913000000000011</v>
      </c>
      <c r="I174" s="1">
        <f>H174/(AVERAGE(F174:G174)-D174)</f>
        <v>0.28444620881302124</v>
      </c>
      <c r="J174" s="16">
        <f>AVERAGE(I173:I174)</f>
        <v>0.2866817908674546</v>
      </c>
      <c r="R174" s="15"/>
      <c r="S174" s="1" t="s">
        <v>41</v>
      </c>
      <c r="T174" s="1">
        <f>T173/10</f>
        <v>0.35</v>
      </c>
      <c r="U174" s="1">
        <f>U173/10</f>
        <v>0.36</v>
      </c>
      <c r="V174" s="1">
        <f>V173/10</f>
        <v>0.27</v>
      </c>
      <c r="W174" s="1">
        <f>W173/10</f>
        <v>0.38</v>
      </c>
      <c r="X174" s="1">
        <f>X173/10</f>
        <v>0.22999999999999998</v>
      </c>
      <c r="Y174" s="1">
        <f>Y173/10</f>
        <v>0.22999999999999998</v>
      </c>
      <c r="Z174" s="1">
        <f>Z173/10</f>
        <v>0.32</v>
      </c>
      <c r="AC174" s="1">
        <f t="shared" ref="W174:AC174" si="23">AC173/10</f>
        <v>0.15</v>
      </c>
    </row>
    <row r="175" spans="2:29">
      <c r="P175" s="1" t="s">
        <v>34</v>
      </c>
      <c r="Q175" s="1" t="s">
        <v>35</v>
      </c>
      <c r="R175" s="15"/>
      <c r="S175" s="1" t="s">
        <v>42</v>
      </c>
      <c r="T175" s="16">
        <f>AVERAGE(T174:AE174)</f>
        <v>0.28624999999999995</v>
      </c>
    </row>
    <row r="176" spans="2:29">
      <c r="I176" s="1">
        <f>AVERAGE(I171:I175)</f>
        <v>0.28661216478993401</v>
      </c>
      <c r="O176" s="1" t="s">
        <v>43</v>
      </c>
      <c r="P176" s="1">
        <v>5504.3</v>
      </c>
      <c r="Q176" s="1">
        <v>5548.6</v>
      </c>
    </row>
    <row r="177" spans="2:17">
      <c r="O177" s="1" t="s">
        <v>68</v>
      </c>
      <c r="P177" s="1">
        <v>3697.6</v>
      </c>
      <c r="Q177" s="1">
        <v>3722.6</v>
      </c>
    </row>
    <row r="178" spans="2:17">
      <c r="B178" s="12"/>
      <c r="D178" s="1">
        <v>450</v>
      </c>
      <c r="E178" s="1" t="s">
        <v>39</v>
      </c>
      <c r="G178" s="13">
        <f>J172</f>
        <v>0.28654253871241342</v>
      </c>
      <c r="K178" s="13">
        <f>J174</f>
        <v>0.2866817908674546</v>
      </c>
      <c r="M178" s="1">
        <v>1851</v>
      </c>
      <c r="O178" s="1" t="s">
        <v>44</v>
      </c>
      <c r="P178" s="1">
        <f>P176-P177</f>
        <v>1806.7000000000003</v>
      </c>
      <c r="Q178" s="1">
        <f>Q176-Q177</f>
        <v>1826.0000000000005</v>
      </c>
    </row>
    <row r="179" spans="2:17">
      <c r="J179" s="8"/>
      <c r="K179" s="8"/>
      <c r="O179" s="1" t="s">
        <v>45</v>
      </c>
      <c r="P179" s="1">
        <f>((PI()*10.16^2)/4)*11.64</f>
        <v>943.69200907117977</v>
      </c>
      <c r="Q179" s="1">
        <f>((PI()*10.16^2)/4)*11.64</f>
        <v>943.69200907117977</v>
      </c>
    </row>
    <row r="180" spans="2:17">
      <c r="B180" s="8" t="s">
        <v>34</v>
      </c>
      <c r="C180" s="8"/>
      <c r="D180" s="8"/>
      <c r="J180" s="8" t="s">
        <v>35</v>
      </c>
      <c r="K180" s="8"/>
      <c r="O180" s="1" t="s">
        <v>46</v>
      </c>
      <c r="P180" s="1">
        <f>(J172*P178)/(1+J172)</f>
        <v>402.39353858430042</v>
      </c>
      <c r="Q180" s="1">
        <f>(J174*Q178)/(1+J174)</f>
        <v>406.84569707872532</v>
      </c>
    </row>
    <row r="181" spans="2:17">
      <c r="B181" s="1" t="s">
        <v>63</v>
      </c>
      <c r="D181" s="1" t="s">
        <v>66</v>
      </c>
      <c r="E181" s="1" t="s">
        <v>64</v>
      </c>
      <c r="F181" s="1" t="s">
        <v>64</v>
      </c>
      <c r="I181" s="1" t="s">
        <v>63</v>
      </c>
      <c r="K181" s="1" t="s">
        <v>66</v>
      </c>
      <c r="L181" s="1" t="s">
        <v>64</v>
      </c>
      <c r="M181" s="1" t="s">
        <v>64</v>
      </c>
      <c r="O181" s="1" t="s">
        <v>47</v>
      </c>
      <c r="P181" s="1">
        <f>P178-P180</f>
        <v>1404.3064614156999</v>
      </c>
      <c r="Q181" s="1">
        <f>Q178-Q180</f>
        <v>1419.1543029212751</v>
      </c>
    </row>
    <row r="182" spans="2:17">
      <c r="B182" s="1" t="s">
        <v>5</v>
      </c>
      <c r="D182" s="1" t="s">
        <v>17</v>
      </c>
      <c r="E182" s="1" t="s">
        <v>18</v>
      </c>
      <c r="F182" s="1" t="s">
        <v>19</v>
      </c>
      <c r="I182" s="1" t="s">
        <v>5</v>
      </c>
      <c r="K182" s="1" t="s">
        <v>17</v>
      </c>
      <c r="L182" s="1" t="s">
        <v>18</v>
      </c>
      <c r="M182" s="1" t="s">
        <v>19</v>
      </c>
      <c r="O182" s="1" t="s">
        <v>48</v>
      </c>
      <c r="P182" s="2">
        <f>P181/P179</f>
        <v>1.4880982862172116</v>
      </c>
      <c r="Q182" s="2">
        <f>Q181/Q179</f>
        <v>1.5038320652074448</v>
      </c>
    </row>
    <row r="183" spans="2:17">
      <c r="B183" s="1">
        <v>63.9</v>
      </c>
      <c r="C183" s="11"/>
      <c r="G183" s="6"/>
      <c r="I183" s="1">
        <v>64.400000000000006</v>
      </c>
    </row>
    <row r="184" spans="2:17">
      <c r="B184" s="1">
        <v>62.1</v>
      </c>
      <c r="C184" s="5"/>
      <c r="D184" s="1">
        <f>2*3600+31*60+30</f>
        <v>9090</v>
      </c>
      <c r="E184" s="7">
        <f>2.3*(($G$19*$G$16)/($G$18*D184))*LOG10(($I$21+B183)/($I$21+B184))</f>
        <v>2.4341189483008054E-8</v>
      </c>
      <c r="F184" s="7">
        <f>E184/100</f>
        <v>2.4341189483008056E-10</v>
      </c>
      <c r="G184" s="6"/>
      <c r="I184" s="1">
        <v>63.4</v>
      </c>
      <c r="J184" s="5"/>
      <c r="K184" s="1">
        <f>2*3600+31*60+30</f>
        <v>9090</v>
      </c>
      <c r="L184" s="7">
        <f>2.3*(($G$19*$G$16)/($G$18*K184))*LOG10(($I$21+I183)/($I$21+I184))</f>
        <v>1.3454543796879824E-8</v>
      </c>
      <c r="M184" s="7">
        <f>L184/100</f>
        <v>1.3454543796879824E-10</v>
      </c>
      <c r="O184" s="1" t="s">
        <v>49</v>
      </c>
      <c r="P184" s="16">
        <f>T172+$G$16</f>
        <v>11.84</v>
      </c>
      <c r="Q184" s="16">
        <f>T175+$G$16</f>
        <v>11.926250000000001</v>
      </c>
    </row>
    <row r="185" spans="2:17">
      <c r="B185" s="1">
        <v>53.3</v>
      </c>
      <c r="C185" s="5"/>
      <c r="D185" s="1">
        <f>21*3600+36*60+30</f>
        <v>77790</v>
      </c>
      <c r="E185" s="7">
        <f t="shared" ref="E185:E217" si="24">2.3*(($G$19*$G$16)/($G$18*D185))*LOG10(($I$21+B184)/($I$21+B185))</f>
        <v>1.4336916208243738E-8</v>
      </c>
      <c r="F185" s="7">
        <f t="shared" ref="F185:F217" si="25">E185/100</f>
        <v>1.4336916208243737E-10</v>
      </c>
      <c r="G185" s="6"/>
      <c r="I185" s="1">
        <v>56.7</v>
      </c>
      <c r="J185" s="5"/>
      <c r="K185" s="1">
        <f>21*3600+36*60+30</f>
        <v>77790</v>
      </c>
      <c r="L185" s="7">
        <f t="shared" ref="L185:L217" si="26">2.3*(($G$19*$G$16)/($G$18*K185))*LOG10(($I$21+I184)/($I$21+I185))</f>
        <v>1.0767540516598008E-8</v>
      </c>
      <c r="M185" s="7">
        <f t="shared" ref="M185:M217" si="27">L185/100</f>
        <v>1.0767540516598007E-10</v>
      </c>
      <c r="O185" s="1" t="s">
        <v>50</v>
      </c>
      <c r="P185" s="1">
        <f>((PI()*10.16^2)/4)*P184</f>
        <v>959.90664840229965</v>
      </c>
      <c r="Q185" s="1">
        <f>((PI()*10.16^2)/4)*Q184</f>
        <v>966.89921161384518</v>
      </c>
    </row>
    <row r="186" spans="2:17">
      <c r="B186" s="1">
        <v>52.3</v>
      </c>
      <c r="C186" s="5"/>
      <c r="D186" s="1">
        <f>2*3600+6*60+45</f>
        <v>7605</v>
      </c>
      <c r="E186" s="7">
        <f t="shared" si="24"/>
        <v>1.7149397538695029E-8</v>
      </c>
      <c r="F186" s="7">
        <f t="shared" si="25"/>
        <v>1.7149397538695028E-10</v>
      </c>
      <c r="G186" s="6"/>
      <c r="I186" s="1">
        <v>55.9</v>
      </c>
      <c r="J186" s="5"/>
      <c r="K186" s="1">
        <f>2*3600+6*60+45</f>
        <v>7605</v>
      </c>
      <c r="L186" s="7">
        <f t="shared" si="26"/>
        <v>1.3438200207999176E-8</v>
      </c>
      <c r="M186" s="7">
        <f t="shared" si="27"/>
        <v>1.3438200207999176E-10</v>
      </c>
      <c r="O186" s="1" t="s">
        <v>51</v>
      </c>
      <c r="P186" s="1">
        <v>5665.5</v>
      </c>
      <c r="Q186" s="1">
        <v>5691.2</v>
      </c>
    </row>
    <row r="187" spans="2:17">
      <c r="B187" s="1">
        <v>43.9</v>
      </c>
      <c r="C187" s="5"/>
      <c r="D187" s="1">
        <f>21*3600+28*60+45</f>
        <v>77325</v>
      </c>
      <c r="E187" s="7">
        <f t="shared" si="24"/>
        <v>1.4580949006400223E-8</v>
      </c>
      <c r="F187" s="7">
        <f t="shared" si="25"/>
        <v>1.4580949006400224E-10</v>
      </c>
      <c r="G187" s="6"/>
      <c r="I187" s="1">
        <v>49</v>
      </c>
      <c r="J187" s="5"/>
      <c r="K187" s="1">
        <f>21*3600+28*60+45</f>
        <v>77325</v>
      </c>
      <c r="L187" s="7">
        <f t="shared" si="26"/>
        <v>1.1664011019984132E-8</v>
      </c>
      <c r="M187" s="7">
        <f t="shared" si="27"/>
        <v>1.1664011019984133E-10</v>
      </c>
      <c r="O187" s="1" t="s">
        <v>52</v>
      </c>
      <c r="P187" s="1">
        <f>P186-P177</f>
        <v>1967.9</v>
      </c>
      <c r="Q187" s="1">
        <f>Q186-Q177</f>
        <v>1968.6</v>
      </c>
    </row>
    <row r="188" spans="2:17">
      <c r="B188" s="1">
        <v>42.9</v>
      </c>
      <c r="C188" s="5"/>
      <c r="D188" s="1">
        <f>3*3600+52*60+30</f>
        <v>13950</v>
      </c>
      <c r="E188" s="7">
        <f t="shared" si="24"/>
        <v>9.9061137739467168E-9</v>
      </c>
      <c r="F188" s="7">
        <f t="shared" si="25"/>
        <v>9.9061137739467164E-11</v>
      </c>
      <c r="G188" s="6"/>
      <c r="I188" s="1">
        <v>48.4</v>
      </c>
      <c r="J188" s="5"/>
      <c r="K188" s="1">
        <f>3*3600+52*60+30</f>
        <v>13950</v>
      </c>
      <c r="L188" s="7">
        <f t="shared" si="26"/>
        <v>5.7505136175249927E-9</v>
      </c>
      <c r="M188" s="7">
        <f t="shared" si="27"/>
        <v>5.7505136175249929E-11</v>
      </c>
    </row>
    <row r="189" spans="2:17">
      <c r="B189" s="1">
        <v>37.5</v>
      </c>
      <c r="C189" s="5"/>
      <c r="D189" s="1">
        <f>20*3600+41*60</f>
        <v>74460</v>
      </c>
      <c r="E189" s="7">
        <f t="shared" si="24"/>
        <v>1.0230302205505486E-8</v>
      </c>
      <c r="F189" s="7">
        <f t="shared" si="25"/>
        <v>1.0230302205505486E-10</v>
      </c>
      <c r="G189" s="6"/>
      <c r="I189" s="1">
        <v>44.5</v>
      </c>
      <c r="J189" s="5"/>
      <c r="K189" s="1">
        <f>20*3600+41*60</f>
        <v>74460</v>
      </c>
      <c r="L189" s="7">
        <f t="shared" si="26"/>
        <v>7.1010873020769371E-9</v>
      </c>
      <c r="M189" s="7">
        <f t="shared" si="27"/>
        <v>7.101087302076937E-11</v>
      </c>
    </row>
    <row r="190" spans="2:17">
      <c r="B190" s="1">
        <v>36.4</v>
      </c>
      <c r="C190" s="5"/>
      <c r="D190" s="1">
        <f>4*3600+40*60+15</f>
        <v>16815</v>
      </c>
      <c r="E190" s="7">
        <f t="shared" si="24"/>
        <v>9.4253690642196791E-9</v>
      </c>
      <c r="F190" s="7">
        <f t="shared" si="25"/>
        <v>9.4253690642196786E-11</v>
      </c>
      <c r="G190" s="6"/>
      <c r="I190" s="1">
        <v>43.9</v>
      </c>
      <c r="J190" s="5"/>
      <c r="K190" s="1">
        <f>4*3600+40*60+15</f>
        <v>16815</v>
      </c>
      <c r="L190" s="7">
        <f t="shared" si="26"/>
        <v>4.906081725692807E-9</v>
      </c>
      <c r="M190" s="7">
        <f t="shared" si="27"/>
        <v>4.9060817256928072E-11</v>
      </c>
      <c r="O190" s="1" t="s">
        <v>53</v>
      </c>
      <c r="P190" s="2">
        <f>P181/P185</f>
        <v>1.4629614908419208</v>
      </c>
      <c r="Q190" s="2">
        <f>Q181/Q185</f>
        <v>1.4677375737566005</v>
      </c>
    </row>
    <row r="191" spans="2:17">
      <c r="B191" s="1">
        <v>30.6</v>
      </c>
      <c r="C191" s="5"/>
      <c r="D191" s="1">
        <f>18*3600+24*60+45</f>
        <v>66285</v>
      </c>
      <c r="E191" s="7">
        <f t="shared" si="24"/>
        <v>1.2902779938929137E-8</v>
      </c>
      <c r="F191" s="7">
        <f t="shared" si="25"/>
        <v>1.2902779938929138E-10</v>
      </c>
      <c r="G191" s="6"/>
      <c r="I191" s="1">
        <v>39.200000000000003</v>
      </c>
      <c r="J191" s="5"/>
      <c r="K191" s="1">
        <f>18*3600+24*60+45</f>
        <v>66285</v>
      </c>
      <c r="L191" s="7">
        <f t="shared" si="26"/>
        <v>9.9154666536177377E-9</v>
      </c>
      <c r="M191" s="7">
        <f t="shared" si="27"/>
        <v>9.9154666536177381E-11</v>
      </c>
    </row>
    <row r="192" spans="2:17">
      <c r="B192" s="1">
        <v>29.8</v>
      </c>
      <c r="C192" s="5"/>
      <c r="D192" s="1">
        <f>3*3600+36*60</f>
        <v>12960</v>
      </c>
      <c r="E192" s="7">
        <f t="shared" si="24"/>
        <v>9.3089535867603598E-9</v>
      </c>
      <c r="F192" s="7">
        <f t="shared" si="25"/>
        <v>9.3089535867603593E-11</v>
      </c>
      <c r="G192" s="6"/>
      <c r="I192" s="1">
        <v>38.700000000000003</v>
      </c>
      <c r="J192" s="5"/>
      <c r="K192" s="1">
        <f>3*3600+36*60</f>
        <v>12960</v>
      </c>
      <c r="L192" s="7">
        <f t="shared" si="26"/>
        <v>5.4861120300308033E-9</v>
      </c>
      <c r="M192" s="7">
        <f t="shared" si="27"/>
        <v>5.486112030030803E-11</v>
      </c>
      <c r="O192" s="1" t="s">
        <v>54</v>
      </c>
      <c r="P192" s="2">
        <f>(P184-$G$16)/$G$16</f>
        <v>1.7182130584192379E-2</v>
      </c>
      <c r="Q192" s="2">
        <f>(Q184-$G$16)/$G$16</f>
        <v>2.4591924398625495E-2</v>
      </c>
    </row>
    <row r="193" spans="2:17">
      <c r="B193" s="1">
        <v>12.8</v>
      </c>
      <c r="C193" s="5"/>
      <c r="D193" s="1">
        <f>69*3600+7*60+30</f>
        <v>248850</v>
      </c>
      <c r="E193" s="7">
        <f t="shared" si="24"/>
        <v>1.0992170397022136E-8</v>
      </c>
      <c r="F193" s="7">
        <f t="shared" si="25"/>
        <v>1.0992170397022136E-10</v>
      </c>
      <c r="G193" s="6"/>
      <c r="I193" s="1">
        <v>24.2</v>
      </c>
      <c r="J193" s="5"/>
      <c r="K193" s="1">
        <f>69*3600+7*60+30</f>
        <v>248850</v>
      </c>
      <c r="L193" s="7">
        <f t="shared" si="26"/>
        <v>8.7189678844268789E-9</v>
      </c>
      <c r="M193" s="7">
        <f t="shared" si="27"/>
        <v>8.7189678844268787E-11</v>
      </c>
      <c r="O193" s="1" t="s">
        <v>55</v>
      </c>
      <c r="P193" s="2">
        <f>(P187-P178)/P178+G178</f>
        <v>0.37576598477429407</v>
      </c>
      <c r="Q193" s="2">
        <f>(Q187-Q178)/Q178+K178</f>
        <v>0.36477598582911913</v>
      </c>
    </row>
    <row r="194" spans="2:17">
      <c r="B194" s="1">
        <v>12.6</v>
      </c>
      <c r="C194" s="5"/>
      <c r="D194" s="1">
        <f>1*3600+42*60+15</f>
        <v>6135</v>
      </c>
      <c r="E194" s="7">
        <f t="shared" si="24"/>
        <v>5.5931057714795071E-9</v>
      </c>
      <c r="F194" s="7">
        <f t="shared" si="25"/>
        <v>5.593105771479507E-11</v>
      </c>
      <c r="G194" s="6"/>
      <c r="I194" s="1">
        <v>23.9</v>
      </c>
      <c r="J194" s="5"/>
      <c r="K194" s="1">
        <f>1*3600+42*60+15</f>
        <v>6135</v>
      </c>
      <c r="L194" s="7">
        <f t="shared" si="26"/>
        <v>7.7018838029974141E-9</v>
      </c>
      <c r="M194" s="7">
        <f t="shared" si="27"/>
        <v>7.7018838029974141E-11</v>
      </c>
      <c r="P194" s="2"/>
      <c r="Q194" s="2"/>
    </row>
    <row r="195" spans="2:17">
      <c r="B195" s="1">
        <v>69.3</v>
      </c>
      <c r="C195" s="5"/>
      <c r="E195" s="7"/>
      <c r="F195" s="7"/>
      <c r="G195" s="6"/>
      <c r="I195" s="1">
        <v>70.7</v>
      </c>
      <c r="J195" s="5"/>
      <c r="L195" s="7"/>
      <c r="M195" s="7"/>
    </row>
    <row r="196" spans="2:17">
      <c r="B196" s="1">
        <v>57.1</v>
      </c>
      <c r="C196" s="5"/>
      <c r="D196" s="1">
        <f>21*3600+55*60+45</f>
        <v>78945</v>
      </c>
      <c r="E196" s="7">
        <f t="shared" si="24"/>
        <v>1.8982183708289264E-8</v>
      </c>
      <c r="F196" s="7">
        <f t="shared" si="25"/>
        <v>1.8982183708289264E-10</v>
      </c>
      <c r="G196" s="6"/>
      <c r="I196" s="1">
        <v>61.9</v>
      </c>
      <c r="J196" s="5"/>
      <c r="K196" s="1">
        <f>21*3600+55*60+45</f>
        <v>78945</v>
      </c>
      <c r="L196" s="7">
        <f t="shared" si="26"/>
        <v>1.345453862701602E-8</v>
      </c>
      <c r="M196" s="7">
        <f t="shared" si="27"/>
        <v>1.3454538627016021E-10</v>
      </c>
      <c r="O196" s="1" t="s">
        <v>56</v>
      </c>
      <c r="P196" s="1">
        <f>P181/10/0.943692</f>
        <v>148.80983005214622</v>
      </c>
      <c r="Q196" s="1">
        <f>Q181/10/0.943692</f>
        <v>150.38320796629355</v>
      </c>
    </row>
    <row r="197" spans="2:17">
      <c r="B197" s="1">
        <v>56</v>
      </c>
      <c r="C197" s="5"/>
      <c r="D197" s="1">
        <f>2*3600+59*60+30</f>
        <v>10770</v>
      </c>
      <c r="E197" s="7">
        <f t="shared" si="24"/>
        <v>1.3028440680054802E-8</v>
      </c>
      <c r="F197" s="7">
        <f t="shared" si="25"/>
        <v>1.3028440680054802E-10</v>
      </c>
      <c r="G197" s="6"/>
      <c r="I197" s="1">
        <v>61</v>
      </c>
      <c r="J197" s="5"/>
      <c r="K197" s="1">
        <f>2*3600+59*60+30</f>
        <v>10770</v>
      </c>
      <c r="L197" s="7">
        <f t="shared" si="26"/>
        <v>1.0362593119279599E-8</v>
      </c>
      <c r="M197" s="7">
        <f t="shared" si="27"/>
        <v>1.0362593119279599E-10</v>
      </c>
    </row>
    <row r="198" spans="2:17">
      <c r="B198" s="1">
        <v>48.3</v>
      </c>
      <c r="C198" s="5"/>
      <c r="D198" s="1">
        <f>20*3600+5*60+30</f>
        <v>72330</v>
      </c>
      <c r="E198" s="7">
        <f t="shared" si="24"/>
        <v>1.3940811723045436E-8</v>
      </c>
      <c r="F198" s="7">
        <f t="shared" si="25"/>
        <v>1.3940811723045436E-10</v>
      </c>
      <c r="G198" s="6"/>
      <c r="I198" s="1">
        <v>54.9</v>
      </c>
      <c r="J198" s="5"/>
      <c r="K198" s="1">
        <f>20*3600+5*60+30</f>
        <v>72330</v>
      </c>
      <c r="L198" s="7">
        <f t="shared" si="26"/>
        <v>1.0671574207779226E-8</v>
      </c>
      <c r="M198" s="7">
        <f t="shared" si="27"/>
        <v>1.0671574207779226E-10</v>
      </c>
    </row>
    <row r="199" spans="2:17">
      <c r="B199" s="1">
        <v>46.9</v>
      </c>
      <c r="C199" s="5"/>
      <c r="D199" s="1">
        <f>4*3600+37*60+45</f>
        <v>16665</v>
      </c>
      <c r="E199" s="7">
        <f t="shared" si="24"/>
        <v>1.1308199735050083E-8</v>
      </c>
      <c r="F199" s="7">
        <f t="shared" si="25"/>
        <v>1.1308199735050084E-10</v>
      </c>
      <c r="G199" s="6"/>
      <c r="I199" s="1">
        <v>53.9</v>
      </c>
      <c r="J199" s="5"/>
      <c r="K199" s="1">
        <f>4*3600+37*60+45</f>
        <v>16665</v>
      </c>
      <c r="L199" s="7">
        <f t="shared" si="26"/>
        <v>7.7518716718593529E-9</v>
      </c>
      <c r="M199" s="7">
        <f t="shared" si="27"/>
        <v>7.7518716718593527E-11</v>
      </c>
    </row>
    <row r="200" spans="2:17">
      <c r="B200" s="1">
        <v>39.9</v>
      </c>
      <c r="C200" s="5"/>
      <c r="D200" s="1">
        <f>20*3600+7*60+15</f>
        <v>72435</v>
      </c>
      <c r="E200" s="7">
        <f t="shared" si="24"/>
        <v>1.3356629333650693E-8</v>
      </c>
      <c r="F200" s="7">
        <f t="shared" si="25"/>
        <v>1.3356629333650693E-10</v>
      </c>
      <c r="G200" s="6"/>
      <c r="I200" s="1">
        <v>48</v>
      </c>
      <c r="J200" s="5"/>
      <c r="K200" s="1">
        <f>20*3600+7*60+15</f>
        <v>72435</v>
      </c>
      <c r="L200" s="7">
        <f t="shared" si="26"/>
        <v>1.074307227605134E-8</v>
      </c>
      <c r="M200" s="7">
        <f t="shared" si="27"/>
        <v>1.074307227605134E-10</v>
      </c>
    </row>
    <row r="201" spans="2:17">
      <c r="B201" s="1">
        <v>38.700000000000003</v>
      </c>
      <c r="C201" s="5"/>
      <c r="D201" s="1">
        <f>3*3600+51*60+45</f>
        <v>13905</v>
      </c>
      <c r="E201" s="7">
        <f t="shared" si="24"/>
        <v>1.2243953064858411E-8</v>
      </c>
      <c r="F201" s="7">
        <f t="shared" si="25"/>
        <v>1.2243953064858412E-10</v>
      </c>
      <c r="G201" s="6"/>
      <c r="I201" s="1">
        <v>47.3</v>
      </c>
      <c r="J201" s="5"/>
      <c r="K201" s="1">
        <f>3*3600+51*60+45</f>
        <v>13905</v>
      </c>
      <c r="L201" s="7">
        <f t="shared" si="26"/>
        <v>6.7742582898283242E-9</v>
      </c>
      <c r="M201" s="7">
        <f t="shared" si="27"/>
        <v>6.7742582898283243E-11</v>
      </c>
    </row>
    <row r="202" spans="2:17">
      <c r="B202" s="1">
        <v>33.1</v>
      </c>
      <c r="C202" s="5"/>
      <c r="D202" s="1">
        <f>19*3600+11*60+15</f>
        <v>69075</v>
      </c>
      <c r="E202" s="7">
        <f t="shared" si="24"/>
        <v>1.1763632984719171E-8</v>
      </c>
      <c r="F202" s="7">
        <f t="shared" si="25"/>
        <v>1.176363298471917E-10</v>
      </c>
      <c r="G202" s="6"/>
      <c r="I202" s="1">
        <v>42.7</v>
      </c>
      <c r="J202" s="5"/>
      <c r="K202" s="1">
        <f>19*3600+11*60+15</f>
        <v>69075</v>
      </c>
      <c r="L202" s="7">
        <f t="shared" si="26"/>
        <v>9.110911506238882E-9</v>
      </c>
      <c r="M202" s="7">
        <f t="shared" si="27"/>
        <v>9.1109115062388814E-11</v>
      </c>
    </row>
    <row r="203" spans="2:17">
      <c r="B203" s="1">
        <v>32.4</v>
      </c>
      <c r="C203" s="5"/>
      <c r="D203" s="1">
        <f>3*3600+19*60+45</f>
        <v>11985</v>
      </c>
      <c r="E203" s="7">
        <f t="shared" si="24"/>
        <v>8.6553297633440384E-9</v>
      </c>
      <c r="F203" s="7">
        <f t="shared" si="25"/>
        <v>8.6553297633440384E-11</v>
      </c>
      <c r="G203" s="6"/>
      <c r="I203" s="1">
        <v>42.2</v>
      </c>
      <c r="J203" s="5"/>
      <c r="K203" s="1">
        <f>3*3600+19*60+45</f>
        <v>11985</v>
      </c>
      <c r="L203" s="7">
        <f t="shared" si="26"/>
        <v>5.8000384871716617E-9</v>
      </c>
      <c r="M203" s="7">
        <f t="shared" si="27"/>
        <v>5.800038487171662E-11</v>
      </c>
    </row>
    <row r="204" spans="2:17">
      <c r="B204" s="1">
        <v>14.2</v>
      </c>
      <c r="C204" s="5"/>
      <c r="D204" s="1">
        <f>69*3600+55*60+15</f>
        <v>251715</v>
      </c>
      <c r="E204" s="7">
        <f t="shared" si="24"/>
        <v>1.1466868968530411E-8</v>
      </c>
      <c r="F204" s="7">
        <f t="shared" si="25"/>
        <v>1.1466868968530411E-10</v>
      </c>
      <c r="G204" s="6"/>
      <c r="I204" s="1">
        <v>26.7</v>
      </c>
      <c r="J204" s="5"/>
      <c r="K204" s="1">
        <f>69*3600+55*60+15</f>
        <v>251715</v>
      </c>
      <c r="L204" s="7">
        <f t="shared" si="26"/>
        <v>9.0292094024991772E-9</v>
      </c>
      <c r="M204" s="7">
        <f t="shared" si="27"/>
        <v>9.0292094024991775E-11</v>
      </c>
    </row>
    <row r="205" spans="2:17">
      <c r="B205" s="1">
        <v>13.5</v>
      </c>
      <c r="C205" s="5"/>
      <c r="D205" s="1">
        <f>3*3600+15*60+45</f>
        <v>11745</v>
      </c>
      <c r="E205" s="7">
        <f t="shared" si="24"/>
        <v>1.0133787380067952E-8</v>
      </c>
      <c r="F205" s="7">
        <f t="shared" si="25"/>
        <v>1.0133787380067952E-10</v>
      </c>
      <c r="G205" s="6"/>
      <c r="I205" s="1">
        <v>26</v>
      </c>
      <c r="J205" s="5"/>
      <c r="K205" s="1">
        <f>3*3600+15*60+45</f>
        <v>11745</v>
      </c>
      <c r="L205" s="7">
        <f t="shared" si="26"/>
        <v>9.2338023719439031E-9</v>
      </c>
      <c r="M205" s="7">
        <f t="shared" si="27"/>
        <v>9.2338023719439036E-11</v>
      </c>
    </row>
    <row r="206" spans="2:17">
      <c r="B206" s="1">
        <v>8.3000000000000007</v>
      </c>
      <c r="C206" s="5"/>
      <c r="D206" s="1">
        <f>19*3600+23*60</f>
        <v>69780</v>
      </c>
      <c r="E206" s="7">
        <f t="shared" si="24"/>
        <v>1.2970798580894412E-8</v>
      </c>
      <c r="F206" s="7">
        <f t="shared" si="25"/>
        <v>1.2970798580894413E-10</v>
      </c>
      <c r="G206" s="6"/>
      <c r="I206" s="1">
        <v>21.3</v>
      </c>
      <c r="J206" s="5"/>
      <c r="K206" s="1">
        <f>19*3600+23*60</f>
        <v>69780</v>
      </c>
      <c r="L206" s="7">
        <f t="shared" si="26"/>
        <v>1.0640339894080458E-8</v>
      </c>
      <c r="M206" s="7">
        <f t="shared" si="27"/>
        <v>1.0640339894080458E-10</v>
      </c>
    </row>
    <row r="207" spans="2:17">
      <c r="B207" s="1">
        <v>7.3</v>
      </c>
      <c r="C207" s="5"/>
      <c r="D207" s="1">
        <f>3*3600+58*60+30</f>
        <v>14310</v>
      </c>
      <c r="E207" s="7">
        <f t="shared" si="24"/>
        <v>1.247023531234927E-8</v>
      </c>
      <c r="F207" s="7">
        <f t="shared" si="25"/>
        <v>1.2470235312349269E-10</v>
      </c>
      <c r="G207" s="6"/>
      <c r="I207" s="1">
        <v>20.399999999999999</v>
      </c>
      <c r="J207" s="5"/>
      <c r="K207" s="1">
        <f>3*3600+58*60+30</f>
        <v>14310</v>
      </c>
      <c r="L207" s="7">
        <f t="shared" si="26"/>
        <v>1.0140287518103545E-8</v>
      </c>
      <c r="M207" s="7">
        <f t="shared" si="27"/>
        <v>1.0140287518103545E-10</v>
      </c>
    </row>
    <row r="208" spans="2:17">
      <c r="B208" s="1">
        <v>69</v>
      </c>
      <c r="C208" s="5"/>
      <c r="E208" s="7"/>
      <c r="F208" s="7"/>
      <c r="G208" s="6"/>
      <c r="I208" s="1">
        <v>67.099999999999994</v>
      </c>
      <c r="J208" s="5"/>
      <c r="L208" s="7"/>
      <c r="M208" s="7"/>
    </row>
    <row r="209" spans="2:13">
      <c r="B209" s="1">
        <v>58.6</v>
      </c>
      <c r="C209" s="5"/>
      <c r="D209" s="1">
        <f>20*3600+8*60</f>
        <v>72480</v>
      </c>
      <c r="E209" s="7">
        <f t="shared" si="24"/>
        <v>1.7563611991788366E-8</v>
      </c>
      <c r="F209" s="7">
        <f t="shared" si="25"/>
        <v>1.7563611991788367E-10</v>
      </c>
      <c r="G209" s="6"/>
      <c r="I209" s="1">
        <v>57</v>
      </c>
      <c r="J209" s="5"/>
      <c r="K209" s="1">
        <f>20*3600+8*60</f>
        <v>72480</v>
      </c>
      <c r="L209" s="7">
        <f t="shared" si="26"/>
        <v>1.7225951130043558E-8</v>
      </c>
      <c r="M209" s="7">
        <f t="shared" si="27"/>
        <v>1.7225951130043558E-10</v>
      </c>
    </row>
    <row r="210" spans="2:13">
      <c r="B210" s="1">
        <v>56.9</v>
      </c>
      <c r="C210" s="5"/>
      <c r="D210" s="1">
        <f>4*3600+55*60+30</f>
        <v>17730</v>
      </c>
      <c r="E210" s="7">
        <f t="shared" si="24"/>
        <v>1.2145621776992048E-8</v>
      </c>
      <c r="F210" s="7">
        <f t="shared" si="25"/>
        <v>1.2145621776992048E-10</v>
      </c>
      <c r="G210" s="6"/>
      <c r="I210" s="1">
        <v>55.1</v>
      </c>
      <c r="J210" s="5"/>
      <c r="K210" s="1">
        <f>4*3600+55*60+30</f>
        <v>17730</v>
      </c>
      <c r="L210" s="7">
        <f t="shared" si="26"/>
        <v>1.3709935811972468E-8</v>
      </c>
      <c r="M210" s="7">
        <f t="shared" si="27"/>
        <v>1.3709935811972468E-10</v>
      </c>
    </row>
    <row r="211" spans="2:13">
      <c r="B211" s="1">
        <v>49.5</v>
      </c>
      <c r="C211" s="5"/>
      <c r="D211" s="1">
        <f>20*3600+22*60+15</f>
        <v>73335</v>
      </c>
      <c r="E211" s="7">
        <f t="shared" si="24"/>
        <v>1.3131067753841363E-8</v>
      </c>
      <c r="F211" s="7">
        <f t="shared" si="25"/>
        <v>1.3131067753841362E-10</v>
      </c>
      <c r="G211" s="6"/>
      <c r="I211" s="1">
        <v>47.3</v>
      </c>
      <c r="J211" s="5"/>
      <c r="K211" s="1">
        <f>20*3600+22*60+15</f>
        <v>73335</v>
      </c>
      <c r="L211" s="7">
        <f t="shared" si="26"/>
        <v>1.4008329540715467E-8</v>
      </c>
      <c r="M211" s="7">
        <f t="shared" si="27"/>
        <v>1.4008329540715468E-10</v>
      </c>
    </row>
    <row r="212" spans="2:13">
      <c r="B212" s="1">
        <v>48</v>
      </c>
      <c r="C212" s="5"/>
      <c r="D212" s="1">
        <f>3*3600+56*60+45</f>
        <v>14205</v>
      </c>
      <c r="E212" s="7">
        <f t="shared" si="24"/>
        <v>1.4113965997847356E-8</v>
      </c>
      <c r="F212" s="7">
        <f t="shared" si="25"/>
        <v>1.4113965997847356E-10</v>
      </c>
      <c r="G212" s="6"/>
      <c r="I212" s="1">
        <v>45.8</v>
      </c>
      <c r="J212" s="5"/>
      <c r="K212" s="1">
        <f>3*3600+56*60+45</f>
        <v>14205</v>
      </c>
      <c r="L212" s="7">
        <f t="shared" si="26"/>
        <v>1.4306890332510605E-8</v>
      </c>
      <c r="M212" s="7">
        <f t="shared" si="27"/>
        <v>1.4306890332510604E-10</v>
      </c>
    </row>
    <row r="213" spans="2:13">
      <c r="B213" s="1">
        <v>40.6</v>
      </c>
      <c r="C213" s="5"/>
      <c r="D213" s="1">
        <f>21*3600+30</f>
        <v>75630</v>
      </c>
      <c r="E213" s="7">
        <f t="shared" si="24"/>
        <v>1.3446908960339964E-8</v>
      </c>
      <c r="F213" s="7">
        <f t="shared" si="25"/>
        <v>1.3446908960339963E-10</v>
      </c>
      <c r="G213" s="6"/>
      <c r="I213" s="1">
        <v>37.9</v>
      </c>
      <c r="J213" s="5"/>
      <c r="K213" s="1">
        <f>21*3600+30</f>
        <v>75630</v>
      </c>
      <c r="L213" s="7">
        <f t="shared" si="26"/>
        <v>1.4581042347942424E-8</v>
      </c>
      <c r="M213" s="7">
        <f t="shared" si="27"/>
        <v>1.4581042347942424E-10</v>
      </c>
    </row>
    <row r="214" spans="2:13">
      <c r="B214" s="1">
        <v>22</v>
      </c>
      <c r="C214" s="5"/>
      <c r="D214" s="1">
        <f>70*3600+50*60</f>
        <v>255000</v>
      </c>
      <c r="E214" s="7">
        <f t="shared" si="24"/>
        <v>1.0931685470008222E-8</v>
      </c>
      <c r="F214" s="7">
        <f t="shared" si="25"/>
        <v>1.0931685470008221E-10</v>
      </c>
      <c r="G214" s="6"/>
      <c r="I214" s="1">
        <v>20.399999999999999</v>
      </c>
      <c r="J214" s="5"/>
      <c r="K214" s="1">
        <f>70*3600+50*60</f>
        <v>255000</v>
      </c>
      <c r="L214" s="7">
        <f t="shared" si="26"/>
        <v>1.0437980193786513E-8</v>
      </c>
      <c r="M214" s="7">
        <f t="shared" si="27"/>
        <v>1.0437980193786513E-10</v>
      </c>
    </row>
    <row r="215" spans="2:13">
      <c r="B215" s="1">
        <v>16.600000000000001</v>
      </c>
      <c r="C215" s="5"/>
      <c r="D215" s="1">
        <f>25*3600+3*60</f>
        <v>90180</v>
      </c>
      <c r="E215" s="7">
        <f t="shared" si="24"/>
        <v>9.7677432223187087E-9</v>
      </c>
      <c r="F215" s="7">
        <f t="shared" si="25"/>
        <v>9.7677432223187091E-11</v>
      </c>
      <c r="G215" s="6"/>
      <c r="I215" s="1">
        <v>15.8</v>
      </c>
      <c r="J215" s="5"/>
      <c r="K215" s="1">
        <f>25*3600+3*60</f>
        <v>90180</v>
      </c>
      <c r="L215" s="7">
        <f t="shared" si="26"/>
        <v>8.3957290219077023E-9</v>
      </c>
      <c r="M215" s="7">
        <f t="shared" si="27"/>
        <v>8.3957290219077027E-11</v>
      </c>
    </row>
    <row r="216" spans="2:13">
      <c r="B216" s="1">
        <v>12.3</v>
      </c>
      <c r="C216" s="5"/>
      <c r="D216" s="1">
        <f>23*3600+9*60+15</f>
        <v>83355</v>
      </c>
      <c r="E216" s="7">
        <f t="shared" si="24"/>
        <v>8.7312365119061646E-9</v>
      </c>
      <c r="F216" s="7">
        <f t="shared" si="25"/>
        <v>8.7312365119061646E-11</v>
      </c>
      <c r="G216" s="6"/>
      <c r="I216" s="1">
        <v>12.3</v>
      </c>
      <c r="J216" s="5"/>
      <c r="K216" s="1">
        <f>23*3600+9*60+15</f>
        <v>83355</v>
      </c>
      <c r="L216" s="7">
        <f t="shared" si="26"/>
        <v>7.1287308341645395E-9</v>
      </c>
      <c r="M216" s="7">
        <f t="shared" si="27"/>
        <v>7.1287308341645397E-11</v>
      </c>
    </row>
    <row r="217" spans="2:13">
      <c r="B217" s="1">
        <v>7.8</v>
      </c>
      <c r="C217" s="5"/>
      <c r="D217" s="1">
        <f>23*3600+45</f>
        <v>82845</v>
      </c>
      <c r="E217" s="7">
        <f t="shared" si="24"/>
        <v>9.5187890263860653E-9</v>
      </c>
      <c r="F217" s="7">
        <f t="shared" si="25"/>
        <v>9.5187890263860657E-11</v>
      </c>
      <c r="G217" s="6"/>
      <c r="I217" s="1">
        <v>8.6</v>
      </c>
      <c r="J217" s="5"/>
      <c r="K217" s="1">
        <f>23*3600+45</f>
        <v>82845</v>
      </c>
      <c r="L217" s="7">
        <f t="shared" si="26"/>
        <v>7.8012056812027235E-9</v>
      </c>
      <c r="M217" s="7">
        <f t="shared" si="27"/>
        <v>7.8012056812027241E-11</v>
      </c>
    </row>
    <row r="219" spans="2:13">
      <c r="D219" s="1" t="s">
        <v>65</v>
      </c>
      <c r="E219" s="7">
        <f>AVERAGE(E184:E204)</f>
        <v>1.2675664846787616E-8</v>
      </c>
      <c r="F219" s="7">
        <f>AVERAGE(F184:F217)</f>
        <v>1.2451210903765382E-10</v>
      </c>
      <c r="K219" s="1" t="s">
        <v>65</v>
      </c>
      <c r="L219" s="7">
        <f>AVERAGE(L184:L204)</f>
        <v>9.1301238072776156E-9</v>
      </c>
      <c r="M219" s="7">
        <f>AVERAGE(M184:M217)</f>
        <v>1.0006646900747692E-10</v>
      </c>
    </row>
    <row r="220" spans="2:13">
      <c r="D220" s="1" t="s">
        <v>20</v>
      </c>
      <c r="E220" s="7">
        <f>STDEV(E184:E204)</f>
        <v>4.0624061431729168E-9</v>
      </c>
      <c r="F220" s="7">
        <f>STDEV(F184:F217)</f>
        <v>3.5131264186402578E-11</v>
      </c>
      <c r="K220" s="1" t="s">
        <v>20</v>
      </c>
      <c r="L220" s="7">
        <f>STDEV(L184:L204)</f>
        <v>2.7105501150976207E-9</v>
      </c>
      <c r="M220" s="7">
        <f>STDEV(M184:M217)</f>
        <v>3.0752285872949276E-11</v>
      </c>
    </row>
    <row r="225" spans="2:27">
      <c r="D225" s="1" t="s">
        <v>67</v>
      </c>
      <c r="E225" s="1" t="s">
        <v>36</v>
      </c>
      <c r="F225" s="15" t="s">
        <v>37</v>
      </c>
      <c r="G225" s="1" t="s">
        <v>38</v>
      </c>
      <c r="H225" s="1" t="s">
        <v>39</v>
      </c>
      <c r="J225" s="1" t="s">
        <v>39</v>
      </c>
    </row>
    <row r="226" spans="2:27">
      <c r="B226" s="1" t="s">
        <v>26</v>
      </c>
      <c r="D226" s="1" t="s">
        <v>1</v>
      </c>
      <c r="E226" s="1" t="s">
        <v>1</v>
      </c>
      <c r="F226" s="1" t="s">
        <v>1</v>
      </c>
      <c r="R226" s="15" t="s">
        <v>32</v>
      </c>
      <c r="S226" s="1" t="s">
        <v>40</v>
      </c>
      <c r="T226" s="1">
        <v>5.7</v>
      </c>
      <c r="U226" s="1">
        <v>5.9</v>
      </c>
      <c r="V226" s="1">
        <v>5.4</v>
      </c>
      <c r="W226" s="1">
        <v>6.1</v>
      </c>
      <c r="X226" s="1">
        <v>5.5</v>
      </c>
      <c r="Y226" s="1">
        <v>4.5999999999999996</v>
      </c>
      <c r="Z226" s="1">
        <v>6.2</v>
      </c>
      <c r="AA226" s="1">
        <v>4.4000000000000004</v>
      </c>
    </row>
    <row r="227" spans="2:27">
      <c r="B227" s="8" t="s">
        <v>13</v>
      </c>
      <c r="C227" s="1">
        <v>1</v>
      </c>
      <c r="D227" s="1">
        <v>42.387</v>
      </c>
      <c r="E227" s="1">
        <v>105.825</v>
      </c>
      <c r="F227" s="1">
        <v>92.588999999999999</v>
      </c>
      <c r="H227" s="1">
        <f>(E227-D227)-(F227-D227)</f>
        <v>13.236000000000004</v>
      </c>
      <c r="I227" s="1">
        <f>H227/(AVERAGE(F227:G227)-D227)</f>
        <v>0.26365483446874638</v>
      </c>
      <c r="R227" s="15"/>
      <c r="S227" s="1" t="s">
        <v>41</v>
      </c>
      <c r="T227" s="1">
        <f>T226/10</f>
        <v>0.57000000000000006</v>
      </c>
      <c r="U227" s="1">
        <f t="shared" ref="U227:AA227" si="28">U226/10</f>
        <v>0.59000000000000008</v>
      </c>
      <c r="V227" s="1">
        <f t="shared" si="28"/>
        <v>0.54</v>
      </c>
      <c r="W227" s="1">
        <f t="shared" si="28"/>
        <v>0.61</v>
      </c>
      <c r="X227" s="1">
        <f t="shared" si="28"/>
        <v>0.55000000000000004</v>
      </c>
      <c r="Y227" s="1">
        <f t="shared" si="28"/>
        <v>0.45999999999999996</v>
      </c>
      <c r="Z227" s="1">
        <f t="shared" si="28"/>
        <v>0.62</v>
      </c>
      <c r="AA227" s="1">
        <f t="shared" si="28"/>
        <v>0.44000000000000006</v>
      </c>
    </row>
    <row r="228" spans="2:27">
      <c r="B228" s="8"/>
      <c r="C228" s="1">
        <v>2</v>
      </c>
      <c r="D228" s="1">
        <v>43.13</v>
      </c>
      <c r="E228" s="1">
        <v>113.801</v>
      </c>
      <c r="F228" s="1">
        <v>99.070999999999998</v>
      </c>
      <c r="H228" s="1">
        <f>(E228-D228)-(F228-D228)</f>
        <v>14.729999999999997</v>
      </c>
      <c r="I228" s="1">
        <f>H228/(AVERAGE(F228:G228)-D228)</f>
        <v>0.26331313347991631</v>
      </c>
      <c r="J228" s="2">
        <f>AVERAGE(I227:I228)</f>
        <v>0.26348398397433137</v>
      </c>
      <c r="R228" s="15"/>
      <c r="S228" s="1" t="s">
        <v>42</v>
      </c>
      <c r="T228" s="16">
        <f>AVERAGE(T227:AD227)</f>
        <v>0.5475000000000001</v>
      </c>
    </row>
    <row r="229" spans="2:27">
      <c r="B229" s="8" t="s">
        <v>14</v>
      </c>
      <c r="C229" s="1">
        <v>3</v>
      </c>
      <c r="D229" s="1">
        <v>51.957000000000001</v>
      </c>
      <c r="E229" s="1">
        <v>127.43600000000001</v>
      </c>
      <c r="F229" s="1">
        <v>111.46299999999999</v>
      </c>
      <c r="H229" s="1">
        <f>(E229-D229)-(F229-D229)</f>
        <v>15.97300000000002</v>
      </c>
      <c r="I229" s="1">
        <f>H229/(AVERAGE(F229:G229)-D229)</f>
        <v>0.26842671327261153</v>
      </c>
      <c r="R229" s="15" t="s">
        <v>33</v>
      </c>
      <c r="S229" s="1" t="s">
        <v>40</v>
      </c>
      <c r="T229" s="1">
        <v>5.7</v>
      </c>
      <c r="U229" s="1">
        <v>5.6</v>
      </c>
      <c r="V229" s="1">
        <v>4.9000000000000004</v>
      </c>
      <c r="W229" s="1">
        <v>4.5999999999999996</v>
      </c>
      <c r="X229" s="1">
        <v>5.0999999999999996</v>
      </c>
      <c r="Y229" s="1">
        <v>4.2</v>
      </c>
      <c r="Z229" s="1">
        <v>5.7</v>
      </c>
      <c r="AA229" s="1">
        <v>6</v>
      </c>
    </row>
    <row r="230" spans="2:27">
      <c r="B230" s="8"/>
      <c r="C230" s="1">
        <v>4</v>
      </c>
      <c r="D230" s="1">
        <v>49.856000000000002</v>
      </c>
      <c r="E230" s="1">
        <v>123.905</v>
      </c>
      <c r="F230" s="1">
        <v>108.45699999999999</v>
      </c>
      <c r="H230" s="1">
        <f>(E230-D230)-(F230-D230)</f>
        <v>15.448000000000015</v>
      </c>
      <c r="I230" s="1">
        <f>H230/(AVERAGE(F230:G230)-D230)</f>
        <v>0.26361324892066718</v>
      </c>
      <c r="J230" s="16">
        <f>AVERAGE(I229:I230)</f>
        <v>0.26601998109663938</v>
      </c>
      <c r="R230" s="15"/>
      <c r="S230" s="1" t="s">
        <v>41</v>
      </c>
      <c r="T230" s="1">
        <f>T229/10</f>
        <v>0.57000000000000006</v>
      </c>
      <c r="U230" s="1">
        <f t="shared" ref="U230:AA230" si="29">U229/10</f>
        <v>0.55999999999999994</v>
      </c>
      <c r="V230" s="1">
        <f t="shared" si="29"/>
        <v>0.49000000000000005</v>
      </c>
      <c r="W230" s="1">
        <f t="shared" si="29"/>
        <v>0.45999999999999996</v>
      </c>
      <c r="X230" s="1">
        <f t="shared" si="29"/>
        <v>0.51</v>
      </c>
      <c r="Y230" s="1">
        <f t="shared" si="29"/>
        <v>0.42000000000000004</v>
      </c>
      <c r="Z230" s="1">
        <f t="shared" si="29"/>
        <v>0.57000000000000006</v>
      </c>
      <c r="AA230" s="1">
        <f t="shared" si="29"/>
        <v>0.6</v>
      </c>
    </row>
    <row r="231" spans="2:27">
      <c r="P231" s="1" t="s">
        <v>32</v>
      </c>
      <c r="Q231" s="1" t="s">
        <v>33</v>
      </c>
      <c r="R231" s="15"/>
      <c r="S231" s="1" t="s">
        <v>42</v>
      </c>
      <c r="T231" s="16">
        <f>AVERAGE(T230:AE230)</f>
        <v>0.52249999999999996</v>
      </c>
    </row>
    <row r="232" spans="2:27">
      <c r="I232" s="1">
        <f>AVERAGE(I227:I231)</f>
        <v>0.26475198253548538</v>
      </c>
      <c r="O232" s="1" t="s">
        <v>43</v>
      </c>
      <c r="P232" s="1">
        <v>5567.3</v>
      </c>
      <c r="Q232" s="1">
        <v>5561.9</v>
      </c>
    </row>
    <row r="233" spans="2:27">
      <c r="O233" s="1" t="s">
        <v>68</v>
      </c>
      <c r="P233" s="1" t="s">
        <v>24</v>
      </c>
      <c r="Q233" s="1">
        <v>3703.9</v>
      </c>
    </row>
    <row r="234" spans="2:27">
      <c r="B234" s="12"/>
      <c r="C234" s="1">
        <v>1900</v>
      </c>
      <c r="E234" s="1" t="s">
        <v>39</v>
      </c>
      <c r="G234" s="13">
        <f>J228</f>
        <v>0.26348398397433137</v>
      </c>
      <c r="J234" s="1">
        <v>1797</v>
      </c>
      <c r="K234" s="13">
        <f>J230</f>
        <v>0.26601998109663938</v>
      </c>
      <c r="O234" s="1" t="s">
        <v>44</v>
      </c>
      <c r="P234" s="1">
        <f>P232-P233</f>
        <v>1870.2000000000003</v>
      </c>
      <c r="Q234" s="1">
        <f>Q232-Q233</f>
        <v>1857.9999999999995</v>
      </c>
    </row>
    <row r="235" spans="2:27">
      <c r="J235" s="8"/>
      <c r="K235" s="8"/>
      <c r="O235" s="1" t="s">
        <v>45</v>
      </c>
      <c r="P235" s="1">
        <f>((PI()*10.16^2)/4)*11.64</f>
        <v>943.69200907117977</v>
      </c>
      <c r="Q235" s="1">
        <f>((PI()*10.16^2)/4)*11.64</f>
        <v>943.69200907117977</v>
      </c>
    </row>
    <row r="236" spans="2:27">
      <c r="B236" s="8" t="s">
        <v>32</v>
      </c>
      <c r="C236" s="8"/>
      <c r="D236" s="8"/>
      <c r="J236" s="8" t="s">
        <v>33</v>
      </c>
      <c r="K236" s="8"/>
      <c r="O236" s="1" t="s">
        <v>46</v>
      </c>
      <c r="P236" s="1">
        <f>(J228*P234)/(1+J228)</f>
        <v>390.00711768326266</v>
      </c>
      <c r="Q236" s="1">
        <f>(J230*Q234)/(1+J230)</f>
        <v>390.40862881912676</v>
      </c>
    </row>
    <row r="237" spans="2:27">
      <c r="B237" s="1" t="s">
        <v>63</v>
      </c>
      <c r="D237" s="1" t="s">
        <v>66</v>
      </c>
      <c r="E237" s="1" t="s">
        <v>64</v>
      </c>
      <c r="F237" s="1" t="s">
        <v>64</v>
      </c>
      <c r="I237" s="1" t="s">
        <v>63</v>
      </c>
      <c r="K237" s="1" t="s">
        <v>66</v>
      </c>
      <c r="L237" s="1" t="s">
        <v>64</v>
      </c>
      <c r="M237" s="1" t="s">
        <v>64</v>
      </c>
      <c r="O237" s="1" t="s">
        <v>47</v>
      </c>
      <c r="P237" s="1">
        <f>P234-P236</f>
        <v>1480.1928823167377</v>
      </c>
      <c r="Q237" s="1">
        <f>Q234-Q236</f>
        <v>1467.5913711808728</v>
      </c>
    </row>
    <row r="238" spans="2:27">
      <c r="B238" s="1" t="s">
        <v>5</v>
      </c>
      <c r="D238" s="1" t="s">
        <v>17</v>
      </c>
      <c r="E238" s="1" t="s">
        <v>18</v>
      </c>
      <c r="F238" s="1" t="s">
        <v>19</v>
      </c>
      <c r="I238" s="1" t="s">
        <v>5</v>
      </c>
      <c r="K238" s="1" t="s">
        <v>17</v>
      </c>
      <c r="L238" s="1" t="s">
        <v>18</v>
      </c>
      <c r="M238" s="1" t="s">
        <v>19</v>
      </c>
      <c r="O238" s="1" t="s">
        <v>48</v>
      </c>
      <c r="P238" s="2">
        <f>P237/P235</f>
        <v>1.5685126800783278</v>
      </c>
      <c r="Q238" s="2">
        <f>Q237/Q235</f>
        <v>1.5551592649654162</v>
      </c>
    </row>
    <row r="239" spans="2:27">
      <c r="B239" s="1">
        <v>64.599999999999994</v>
      </c>
      <c r="C239" s="11"/>
      <c r="G239" s="6"/>
      <c r="H239" s="9"/>
      <c r="I239" s="1">
        <v>65.599999999999994</v>
      </c>
    </row>
    <row r="240" spans="2:27">
      <c r="B240" s="1">
        <v>62.3</v>
      </c>
      <c r="C240" s="5"/>
      <c r="D240" s="1">
        <f>3*3600+53*60+30</f>
        <v>14010</v>
      </c>
      <c r="E240" s="7">
        <f>2.3*(($G$19*$G$16)/($G$18*D240))*LOG10(($I$21+B239)/($I$21+B240))</f>
        <v>2.0129127408033345E-8</v>
      </c>
      <c r="F240" s="7"/>
      <c r="G240" s="6"/>
      <c r="H240" s="10"/>
      <c r="I240" s="1">
        <v>63.5</v>
      </c>
      <c r="J240" s="5"/>
      <c r="K240" s="1">
        <f>3*3600+53*60+30</f>
        <v>14010</v>
      </c>
      <c r="L240" s="7">
        <f>2.3*(($G$19*$G$16)/($G$18*K240))*LOG10(($I$21+I239)/($I$21+I240))</f>
        <v>1.8265749842894466E-8</v>
      </c>
      <c r="M240" s="7"/>
      <c r="O240" s="1" t="s">
        <v>49</v>
      </c>
      <c r="P240" s="16">
        <f>T228+$G$16</f>
        <v>12.1875</v>
      </c>
      <c r="Q240" s="16">
        <f>T231+$G$16</f>
        <v>12.162500000000001</v>
      </c>
    </row>
    <row r="241" spans="2:17">
      <c r="B241" s="1">
        <v>58.9</v>
      </c>
      <c r="C241" s="5"/>
      <c r="D241" s="1">
        <f>20*3600+10*60</f>
        <v>72600</v>
      </c>
      <c r="E241" s="7">
        <f t="shared" ref="E241:E261" si="30">2.3*(($G$19*$G$16)/($G$18*D241))*LOG10(($I$21+B240)/($I$21+B241))</f>
        <v>5.8358077174163755E-9</v>
      </c>
      <c r="F241" s="7">
        <f t="shared" ref="F241:F261" si="31">E241/100</f>
        <v>5.8358077174163758E-11</v>
      </c>
      <c r="G241" s="6"/>
      <c r="H241" s="10"/>
      <c r="I241" s="1">
        <v>60</v>
      </c>
      <c r="J241" s="5"/>
      <c r="K241" s="1">
        <f>20*3600+10*60</f>
        <v>72600</v>
      </c>
      <c r="L241" s="7">
        <f t="shared" ref="L241:L261" si="32">2.3*(($G$19*$G$16)/($G$18*K241))*LOG10(($I$21+I240)/($I$21+I241))</f>
        <v>5.9682379454204269E-9</v>
      </c>
      <c r="M241" s="7">
        <f t="shared" ref="M241:M261" si="33">L241/100</f>
        <v>5.9682379454204271E-11</v>
      </c>
      <c r="O241" s="1" t="s">
        <v>50</v>
      </c>
      <c r="P241" s="1">
        <f>((PI()*10.16^2)/4)*P240</f>
        <v>988.07958424012054</v>
      </c>
      <c r="Q241" s="1">
        <f>((PI()*10.16^2)/4)*Q240</f>
        <v>986.0527543237306</v>
      </c>
    </row>
    <row r="242" spans="2:17">
      <c r="B242" s="1">
        <v>57.5</v>
      </c>
      <c r="C242" s="5"/>
      <c r="D242" s="1">
        <f>4*3600+55*60+30</f>
        <v>17730</v>
      </c>
      <c r="E242" s="7">
        <f t="shared" si="30"/>
        <v>9.9761726037095162E-9</v>
      </c>
      <c r="F242" s="7">
        <f t="shared" si="31"/>
        <v>9.9761726037095161E-11</v>
      </c>
      <c r="G242" s="6"/>
      <c r="H242" s="11"/>
      <c r="I242" s="1">
        <v>59.3</v>
      </c>
      <c r="J242" s="5"/>
      <c r="K242" s="1">
        <f>4*3600+55*60+30</f>
        <v>17730</v>
      </c>
      <c r="L242" s="7">
        <f t="shared" si="32"/>
        <v>4.9465104043880962E-9</v>
      </c>
      <c r="M242" s="7">
        <f t="shared" si="33"/>
        <v>4.9465104043880965E-11</v>
      </c>
      <c r="O242" s="1" t="s">
        <v>51</v>
      </c>
      <c r="P242" s="1">
        <v>5703.6</v>
      </c>
      <c r="Q242" s="1">
        <v>5702.8</v>
      </c>
    </row>
    <row r="243" spans="2:17">
      <c r="B243" s="1">
        <v>53.8</v>
      </c>
      <c r="C243" s="5"/>
      <c r="D243" s="1">
        <f>20*3600+22*60+15</f>
        <v>73335</v>
      </c>
      <c r="E243" s="7">
        <f t="shared" si="30"/>
        <v>6.4701446612076703E-9</v>
      </c>
      <c r="F243" s="7">
        <f t="shared" si="31"/>
        <v>6.4701446612076703E-11</v>
      </c>
      <c r="G243" s="6"/>
      <c r="I243" s="1">
        <v>55.6</v>
      </c>
      <c r="J243" s="5"/>
      <c r="K243" s="1">
        <f>20*3600+22*60+15</f>
        <v>73335</v>
      </c>
      <c r="L243" s="7">
        <f t="shared" si="32"/>
        <v>6.4023694791848713E-9</v>
      </c>
      <c r="M243" s="7">
        <f t="shared" si="33"/>
        <v>6.4023694791848706E-11</v>
      </c>
      <c r="O243" s="1" t="s">
        <v>52</v>
      </c>
      <c r="P243" s="1">
        <f>P242-P233</f>
        <v>2006.5000000000005</v>
      </c>
      <c r="Q243" s="1">
        <f>Q242-Q233</f>
        <v>1998.9</v>
      </c>
    </row>
    <row r="244" spans="2:17">
      <c r="B244" s="1">
        <v>53.2</v>
      </c>
      <c r="C244" s="5"/>
      <c r="D244" s="1">
        <f>3*3600+56*60+45</f>
        <v>14205</v>
      </c>
      <c r="E244" s="7">
        <f t="shared" si="30"/>
        <v>5.4858362894304584E-9</v>
      </c>
      <c r="F244" s="7">
        <f t="shared" si="31"/>
        <v>5.4858362894304584E-11</v>
      </c>
      <c r="G244" s="6"/>
      <c r="I244" s="1">
        <v>55</v>
      </c>
      <c r="J244" s="5"/>
      <c r="K244" s="1">
        <f>3*3600+56*60+45</f>
        <v>14205</v>
      </c>
      <c r="L244" s="7">
        <f t="shared" si="32"/>
        <v>5.4276481574064927E-9</v>
      </c>
      <c r="M244" s="7">
        <f t="shared" si="33"/>
        <v>5.4276481574064925E-11</v>
      </c>
    </row>
    <row r="245" spans="2:17">
      <c r="B245" s="1">
        <v>49.3</v>
      </c>
      <c r="C245" s="5"/>
      <c r="D245" s="1">
        <f>21*3600+30</f>
        <v>75630</v>
      </c>
      <c r="E245" s="7">
        <f t="shared" si="30"/>
        <v>6.7886308467025125E-9</v>
      </c>
      <c r="F245" s="7">
        <f t="shared" si="31"/>
        <v>6.7886308467025126E-11</v>
      </c>
      <c r="G245" s="6"/>
      <c r="I245" s="1">
        <v>51.2</v>
      </c>
      <c r="J245" s="5"/>
      <c r="K245" s="1">
        <f>21*3600+30</f>
        <v>75630</v>
      </c>
      <c r="L245" s="7">
        <f t="shared" si="32"/>
        <v>6.5414854161603246E-9</v>
      </c>
      <c r="M245" s="7">
        <f t="shared" si="33"/>
        <v>6.5414854161603246E-11</v>
      </c>
    </row>
    <row r="246" spans="2:17">
      <c r="B246" s="1">
        <v>40.1</v>
      </c>
      <c r="C246" s="5"/>
      <c r="D246" s="1">
        <f>70*3600+50*60</f>
        <v>255000</v>
      </c>
      <c r="E246" s="7">
        <f t="shared" si="30"/>
        <v>4.9463129519767844E-9</v>
      </c>
      <c r="F246" s="7">
        <f t="shared" si="31"/>
        <v>4.9463129519767843E-11</v>
      </c>
      <c r="G246" s="6"/>
      <c r="I246" s="1">
        <v>41.8</v>
      </c>
      <c r="J246" s="5"/>
      <c r="K246" s="1">
        <f>70*3600+50*60</f>
        <v>255000</v>
      </c>
      <c r="L246" s="7">
        <f t="shared" si="32"/>
        <v>4.9973326811436431E-9</v>
      </c>
      <c r="M246" s="7">
        <f t="shared" si="33"/>
        <v>4.9973326811436429E-11</v>
      </c>
      <c r="O246" s="1" t="s">
        <v>53</v>
      </c>
      <c r="P246" s="2">
        <f>P237/P241</f>
        <v>1.4980502642963476</v>
      </c>
      <c r="Q246" s="2">
        <f>Q237/Q241</f>
        <v>1.4883497508076007</v>
      </c>
    </row>
    <row r="247" spans="2:17">
      <c r="B247" s="1">
        <v>37.4</v>
      </c>
      <c r="C247" s="5"/>
      <c r="D247" s="1">
        <f>25*3600+3*60</f>
        <v>90180</v>
      </c>
      <c r="E247" s="7">
        <f t="shared" si="30"/>
        <v>4.2631522774566437E-9</v>
      </c>
      <c r="F247" s="7">
        <f t="shared" si="31"/>
        <v>4.2631522774566438E-11</v>
      </c>
      <c r="G247" s="6"/>
      <c r="I247" s="1">
        <v>35.9</v>
      </c>
      <c r="J247" s="5"/>
      <c r="K247" s="1">
        <f>25*3600+3*60</f>
        <v>90180</v>
      </c>
      <c r="L247" s="7">
        <f t="shared" si="32"/>
        <v>9.3106073740918714E-9</v>
      </c>
      <c r="M247" s="7">
        <f t="shared" si="33"/>
        <v>9.3106073740918719E-11</v>
      </c>
    </row>
    <row r="248" spans="2:17">
      <c r="B248" s="1">
        <v>35.200000000000003</v>
      </c>
      <c r="C248" s="5"/>
      <c r="D248" s="1">
        <f>23*3600+9*60+15</f>
        <v>83355</v>
      </c>
      <c r="E248" s="7">
        <f t="shared" si="30"/>
        <v>3.8191661331459942E-9</v>
      </c>
      <c r="F248" s="7">
        <f t="shared" si="31"/>
        <v>3.8191661331459939E-11</v>
      </c>
      <c r="G248" s="6"/>
      <c r="I248" s="1">
        <v>32.700000000000003</v>
      </c>
      <c r="J248" s="5"/>
      <c r="K248" s="1">
        <f>23*3600+9*60+15</f>
        <v>83355</v>
      </c>
      <c r="L248" s="7">
        <f t="shared" si="32"/>
        <v>5.6299842483690998E-9</v>
      </c>
      <c r="M248" s="7">
        <f t="shared" si="33"/>
        <v>5.6299842483690995E-11</v>
      </c>
      <c r="O248" s="1" t="s">
        <v>54</v>
      </c>
      <c r="P248" s="2">
        <f>(P240-$G$16)/$G$16</f>
        <v>4.7036082474226755E-2</v>
      </c>
      <c r="Q248" s="2">
        <f>(Q240-$G$16)/$G$16</f>
        <v>4.4888316151202819E-2</v>
      </c>
    </row>
    <row r="249" spans="2:17">
      <c r="B249" s="1">
        <v>32.9</v>
      </c>
      <c r="C249" s="5"/>
      <c r="D249" s="1">
        <f>23*3600+45</f>
        <v>82845</v>
      </c>
      <c r="E249" s="7">
        <f t="shared" si="30"/>
        <v>4.0782428580701956E-9</v>
      </c>
      <c r="F249" s="7">
        <f t="shared" si="31"/>
        <v>4.0782428580701954E-11</v>
      </c>
      <c r="G249" s="6"/>
      <c r="I249" s="1">
        <v>30.2</v>
      </c>
      <c r="J249" s="5"/>
      <c r="K249" s="1">
        <f>23*3600+45</f>
        <v>82845</v>
      </c>
      <c r="L249" s="7">
        <f t="shared" si="32"/>
        <v>4.5119156436982375E-9</v>
      </c>
      <c r="M249" s="7">
        <f t="shared" si="33"/>
        <v>4.5119156436982379E-11</v>
      </c>
      <c r="O249" s="1" t="s">
        <v>55</v>
      </c>
      <c r="P249" s="2">
        <f>(P243-P234)/P234+G234</f>
        <v>0.33636388986674937</v>
      </c>
      <c r="Q249" s="2">
        <f>(Q243-Q234)/Q234+K234</f>
        <v>0.34185421145186035</v>
      </c>
    </row>
    <row r="250" spans="2:17">
      <c r="B250" s="1">
        <v>29.6</v>
      </c>
      <c r="C250" s="5"/>
      <c r="D250" s="1">
        <f>24*3600+2*60</f>
        <v>86520</v>
      </c>
      <c r="E250" s="7">
        <f t="shared" si="30"/>
        <v>5.7106899850845442E-9</v>
      </c>
      <c r="F250" s="7">
        <f t="shared" si="31"/>
        <v>5.7106899850845439E-11</v>
      </c>
      <c r="G250" s="6"/>
      <c r="I250" s="1">
        <v>27.9</v>
      </c>
      <c r="J250" s="5"/>
      <c r="K250" s="1">
        <f>24*3600+2*60</f>
        <v>86520</v>
      </c>
      <c r="L250" s="7">
        <f t="shared" si="32"/>
        <v>4.0411329757132201E-9</v>
      </c>
      <c r="M250" s="7">
        <f t="shared" si="33"/>
        <v>4.0411329757132203E-11</v>
      </c>
    </row>
    <row r="251" spans="2:17">
      <c r="B251" s="1">
        <v>13.5</v>
      </c>
      <c r="C251" s="5"/>
      <c r="D251" s="1">
        <f>73*3600+53*60</f>
        <v>265980</v>
      </c>
      <c r="E251" s="7">
        <f t="shared" si="30"/>
        <v>9.7205108753208012E-9</v>
      </c>
      <c r="F251" s="7">
        <f t="shared" si="31"/>
        <v>9.7205108753208008E-11</v>
      </c>
      <c r="G251" s="6"/>
      <c r="I251" s="1">
        <v>21.6</v>
      </c>
      <c r="J251" s="5"/>
      <c r="K251" s="1">
        <f>73*3600+53*60</f>
        <v>265980</v>
      </c>
      <c r="L251" s="7">
        <f t="shared" si="32"/>
        <v>3.7124928300234632E-9</v>
      </c>
      <c r="M251" s="7">
        <f t="shared" si="33"/>
        <v>3.712492830023463E-11</v>
      </c>
      <c r="O251" s="1" t="s">
        <v>56</v>
      </c>
      <c r="P251" s="1">
        <f>P237/10/0.943692</f>
        <v>156.85126951555569</v>
      </c>
      <c r="Q251" s="1">
        <f>Q237/10/0.943692</f>
        <v>155.51592799142864</v>
      </c>
    </row>
    <row r="252" spans="2:17">
      <c r="B252" s="1">
        <v>62.8</v>
      </c>
      <c r="C252" s="5"/>
      <c r="E252" s="7"/>
      <c r="F252" s="7"/>
      <c r="G252" s="6"/>
      <c r="I252" s="1">
        <v>59.8</v>
      </c>
      <c r="J252" s="5"/>
      <c r="L252" s="7"/>
      <c r="M252" s="7"/>
    </row>
    <row r="253" spans="2:17">
      <c r="B253" s="1">
        <v>57.3</v>
      </c>
      <c r="C253" s="5"/>
      <c r="D253" s="1">
        <f>26*3600+22*60</f>
        <v>94920</v>
      </c>
      <c r="E253" s="7">
        <f t="shared" si="30"/>
        <v>7.243576124108987E-9</v>
      </c>
      <c r="F253" s="7">
        <f t="shared" si="31"/>
        <v>7.2435761241089867E-11</v>
      </c>
      <c r="G253" s="6"/>
      <c r="I253" s="1">
        <v>54.5</v>
      </c>
      <c r="J253" s="5"/>
      <c r="K253" s="1">
        <f>26*3600+22*60</f>
        <v>94920</v>
      </c>
      <c r="L253" s="7">
        <f t="shared" si="32"/>
        <v>7.098147667164432E-9</v>
      </c>
      <c r="M253" s="7">
        <f t="shared" si="33"/>
        <v>7.0981476671644326E-11</v>
      </c>
    </row>
    <row r="254" spans="2:17">
      <c r="B254" s="1">
        <v>52.2</v>
      </c>
      <c r="C254" s="5"/>
      <c r="D254" s="1">
        <f>20*3600+44*60+45</f>
        <v>74685</v>
      </c>
      <c r="E254" s="7">
        <f t="shared" si="30"/>
        <v>8.8040146561704195E-9</v>
      </c>
      <c r="F254" s="7">
        <f t="shared" si="31"/>
        <v>8.8040146561704188E-11</v>
      </c>
      <c r="G254" s="6"/>
      <c r="I254" s="1">
        <v>49.5</v>
      </c>
      <c r="J254" s="5"/>
      <c r="K254" s="1">
        <f>20*3600+44*60+45</f>
        <v>74685</v>
      </c>
      <c r="L254" s="7">
        <f t="shared" si="32"/>
        <v>8.7740285154834319E-9</v>
      </c>
      <c r="M254" s="7">
        <f t="shared" si="33"/>
        <v>8.7740285154834319E-11</v>
      </c>
    </row>
    <row r="255" spans="2:17">
      <c r="B255" s="1">
        <v>43.9</v>
      </c>
      <c r="C255" s="5"/>
      <c r="D255" s="1">
        <f>46*3600+13*60+15</f>
        <v>166395</v>
      </c>
      <c r="E255" s="7">
        <f t="shared" si="30"/>
        <v>6.6972370588946035E-9</v>
      </c>
      <c r="F255" s="7">
        <f t="shared" si="31"/>
        <v>6.6972370588946031E-11</v>
      </c>
      <c r="G255" s="6"/>
      <c r="I255" s="1">
        <v>41</v>
      </c>
      <c r="J255" s="5"/>
      <c r="K255" s="1">
        <f>46*3600+13*60+15</f>
        <v>166395</v>
      </c>
      <c r="L255" s="7">
        <f t="shared" si="32"/>
        <v>6.979035646501877E-9</v>
      </c>
      <c r="M255" s="7">
        <f t="shared" si="33"/>
        <v>6.9790356465018772E-11</v>
      </c>
    </row>
    <row r="256" spans="2:17">
      <c r="B256" s="1">
        <v>33.6</v>
      </c>
      <c r="C256" s="5"/>
      <c r="D256" s="1">
        <f>75*3600+19*60+45</f>
        <v>271185</v>
      </c>
      <c r="E256" s="7">
        <f t="shared" si="30"/>
        <v>5.4100515431106584E-9</v>
      </c>
      <c r="F256" s="7">
        <f t="shared" si="31"/>
        <v>5.4100515431106585E-11</v>
      </c>
      <c r="G256" s="6"/>
      <c r="I256" s="1">
        <v>30.4</v>
      </c>
      <c r="J256" s="5"/>
      <c r="K256" s="1">
        <f>75*3600+19*60+45</f>
        <v>271185</v>
      </c>
      <c r="L256" s="7">
        <f t="shared" si="32"/>
        <v>5.6809787085590615E-9</v>
      </c>
      <c r="M256" s="7">
        <f t="shared" si="33"/>
        <v>5.6809787085590616E-11</v>
      </c>
    </row>
    <row r="257" spans="2:13">
      <c r="B257" s="1">
        <v>30.8</v>
      </c>
      <c r="C257" s="5"/>
      <c r="D257" s="1">
        <f>24*3600+11*60+45</f>
        <v>87105</v>
      </c>
      <c r="E257" s="7">
        <f t="shared" si="30"/>
        <v>4.7816440480863029E-9</v>
      </c>
      <c r="F257" s="7">
        <f t="shared" si="31"/>
        <v>4.7816440480863028E-11</v>
      </c>
      <c r="G257" s="6"/>
      <c r="I257" s="1">
        <v>27.5</v>
      </c>
      <c r="J257" s="5"/>
      <c r="K257" s="1">
        <f>24*3600+11*60+45</f>
        <v>87105</v>
      </c>
      <c r="L257" s="7">
        <f t="shared" si="32"/>
        <v>5.0647159404749257E-9</v>
      </c>
      <c r="M257" s="7">
        <f t="shared" si="33"/>
        <v>5.064715940474926E-11</v>
      </c>
    </row>
    <row r="258" spans="2:13">
      <c r="B258" s="1">
        <v>30</v>
      </c>
      <c r="C258" s="5"/>
      <c r="D258" s="1">
        <f>22*3600+48*60+45</f>
        <v>82125</v>
      </c>
      <c r="E258" s="7">
        <f t="shared" si="30"/>
        <v>1.467000331492566E-9</v>
      </c>
      <c r="F258" s="7">
        <f t="shared" si="31"/>
        <v>1.4670003314925658E-11</v>
      </c>
      <c r="G258" s="6"/>
      <c r="I258" s="1">
        <v>26.5</v>
      </c>
      <c r="J258" s="5"/>
      <c r="K258" s="1">
        <f>22*3600+48*60+45</f>
        <v>82125</v>
      </c>
      <c r="L258" s="7">
        <f t="shared" si="32"/>
        <v>1.8778464730319539E-9</v>
      </c>
      <c r="M258" s="7">
        <f t="shared" si="33"/>
        <v>1.8778464730319537E-11</v>
      </c>
    </row>
    <row r="259" spans="2:13">
      <c r="B259" s="1">
        <v>26.8</v>
      </c>
      <c r="C259" s="5"/>
      <c r="D259" s="1">
        <f>23*3600+7*60+30</f>
        <v>83250</v>
      </c>
      <c r="E259" s="7">
        <f t="shared" si="30"/>
        <v>5.8700090151222605E-9</v>
      </c>
      <c r="F259" s="7">
        <f t="shared" si="31"/>
        <v>5.8700090151222602E-11</v>
      </c>
      <c r="G259" s="6"/>
      <c r="I259" s="1">
        <v>23.3</v>
      </c>
      <c r="J259" s="5"/>
      <c r="K259" s="1">
        <f>23*3600+7*60+30</f>
        <v>83250</v>
      </c>
      <c r="L259" s="7">
        <f t="shared" si="32"/>
        <v>6.017509493150792E-9</v>
      </c>
      <c r="M259" s="7">
        <f t="shared" si="33"/>
        <v>6.0175094931507918E-11</v>
      </c>
    </row>
    <row r="260" spans="2:13">
      <c r="B260" s="1">
        <v>24.3</v>
      </c>
      <c r="C260" s="5"/>
      <c r="D260" s="1">
        <f>24*3600+8*60+45</f>
        <v>86925</v>
      </c>
      <c r="E260" s="7">
        <f t="shared" si="30"/>
        <v>4.4814341616800334E-9</v>
      </c>
      <c r="F260" s="7">
        <f t="shared" si="31"/>
        <v>4.4814341616800333E-11</v>
      </c>
      <c r="G260" s="6"/>
      <c r="I260" s="1">
        <v>21.1</v>
      </c>
      <c r="J260" s="5"/>
      <c r="K260" s="1">
        <f>24*3600+8*60+45</f>
        <v>86925</v>
      </c>
      <c r="L260" s="7">
        <f t="shared" si="32"/>
        <v>4.0403569451399828E-9</v>
      </c>
      <c r="M260" s="7">
        <f t="shared" si="33"/>
        <v>4.040356945139983E-11</v>
      </c>
    </row>
    <row r="261" spans="2:13">
      <c r="B261" s="1">
        <v>9.8000000000000007</v>
      </c>
      <c r="C261" s="5"/>
      <c r="D261" s="1">
        <f>95*3600+49*60</f>
        <v>344940</v>
      </c>
      <c r="E261" s="7">
        <f t="shared" si="30"/>
        <v>6.9805215024868634E-9</v>
      </c>
      <c r="F261" s="7">
        <f t="shared" si="31"/>
        <v>6.9805215024868629E-11</v>
      </c>
      <c r="G261" s="6"/>
      <c r="I261" s="1">
        <v>6.5</v>
      </c>
      <c r="J261" s="5"/>
      <c r="K261" s="1">
        <f>95*3600+49*60</f>
        <v>344940</v>
      </c>
      <c r="L261" s="7">
        <f t="shared" si="32"/>
        <v>7.2073296428411576E-9</v>
      </c>
      <c r="M261" s="7">
        <f t="shared" si="33"/>
        <v>7.2073296428411579E-11</v>
      </c>
    </row>
    <row r="262" spans="2:13">
      <c r="C262" s="5"/>
      <c r="E262" s="7"/>
      <c r="F262" s="7"/>
      <c r="G262" s="6"/>
      <c r="J262" s="5"/>
      <c r="L262" s="7"/>
      <c r="M262" s="7"/>
    </row>
    <row r="263" spans="2:13">
      <c r="C263" s="5"/>
      <c r="D263" s="1" t="s">
        <v>65</v>
      </c>
      <c r="E263" s="7">
        <f>AVERAGE(E240:E259)</f>
        <v>6.7103856518179286E-9</v>
      </c>
      <c r="F263" s="7">
        <f>AVERAGE(F240:F262)</f>
        <v>5.9415077820337097E-11</v>
      </c>
      <c r="G263" s="6"/>
      <c r="J263" s="5"/>
      <c r="K263" s="1" t="s">
        <v>65</v>
      </c>
      <c r="L263" s="7">
        <f>AVERAGE(L240:L259)</f>
        <v>6.3814594443610893E-9</v>
      </c>
      <c r="M263" s="7">
        <f>AVERAGE(M240:M262)</f>
        <v>5.7114833093973691E-11</v>
      </c>
    </row>
    <row r="264" spans="2:13">
      <c r="C264" s="5"/>
      <c r="D264" s="1" t="s">
        <v>20</v>
      </c>
      <c r="E264" s="7">
        <f>STDEV(E240:E259)</f>
        <v>3.8426170067614376E-9</v>
      </c>
      <c r="F264" s="7">
        <f>STDEV(F240:F262)</f>
        <v>2.0382887885115671E-11</v>
      </c>
      <c r="G264" s="6"/>
      <c r="J264" s="5"/>
      <c r="K264" s="1" t="s">
        <v>20</v>
      </c>
      <c r="L264" s="7">
        <f>STDEV(L240:L259)</f>
        <v>3.3399328582774646E-9</v>
      </c>
      <c r="M264" s="7">
        <f>STDEV(M240:M262)</f>
        <v>1.7281238800614199E-11</v>
      </c>
    </row>
  </sheetData>
  <mergeCells count="22">
    <mergeCell ref="B227:B228"/>
    <mergeCell ref="B229:B230"/>
    <mergeCell ref="J235:K235"/>
    <mergeCell ref="B236:D236"/>
    <mergeCell ref="J236:K236"/>
    <mergeCell ref="B171:B172"/>
    <mergeCell ref="B173:B174"/>
    <mergeCell ref="J179:K179"/>
    <mergeCell ref="B180:D180"/>
    <mergeCell ref="J180:K180"/>
    <mergeCell ref="B122:B123"/>
    <mergeCell ref="B124:B125"/>
    <mergeCell ref="J130:K130"/>
    <mergeCell ref="B131:D131"/>
    <mergeCell ref="J131:K131"/>
    <mergeCell ref="J80:K80"/>
    <mergeCell ref="B81:D81"/>
    <mergeCell ref="J81:K81"/>
    <mergeCell ref="B25:D25"/>
    <mergeCell ref="J25:K25"/>
    <mergeCell ref="A4:A5"/>
    <mergeCell ref="A6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Marcin</cp:lastModifiedBy>
  <dcterms:created xsi:type="dcterms:W3CDTF">2026-04-15T09:04:59Z</dcterms:created>
  <dcterms:modified xsi:type="dcterms:W3CDTF">2026-07-14T10:49:40Z</dcterms:modified>
</cp:coreProperties>
</file>